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0" yWindow="-165" windowWidth="13035" windowHeight="12675"/>
  </bookViews>
  <sheets>
    <sheet name="2022" sheetId="8" r:id="rId1"/>
    <sheet name="Лист1" sheetId="9" r:id="rId2"/>
  </sheets>
  <definedNames>
    <definedName name="_xlnm._FilterDatabase" localSheetId="0" hidden="1">'2022'!$A$12:$D$69</definedName>
    <definedName name="_xlnm.Print_Titles" localSheetId="0">'2022'!$13:$13</definedName>
    <definedName name="_xlnm.Print_Area" localSheetId="0">'2022'!$A$1:$D$69</definedName>
  </definedNames>
  <calcPr calcId="145621"/>
</workbook>
</file>

<file path=xl/calcChain.xml><?xml version="1.0" encoding="utf-8"?>
<calcChain xmlns="http://schemas.openxmlformats.org/spreadsheetml/2006/main">
  <c r="D26" i="8" l="1"/>
  <c r="D27" i="8"/>
  <c r="G26" i="9" l="1"/>
  <c r="F56" i="9" l="1"/>
  <c r="F66" i="9" l="1"/>
  <c r="F65" i="9" s="1"/>
  <c r="F63" i="9"/>
  <c r="G65" i="9"/>
  <c r="G61" i="9"/>
  <c r="G57" i="9"/>
  <c r="F58" i="9"/>
  <c r="F59" i="9"/>
  <c r="F60" i="9"/>
  <c r="F62" i="9"/>
  <c r="F61" i="9" s="1"/>
  <c r="F64" i="9"/>
  <c r="G52" i="9"/>
  <c r="G50" i="9"/>
  <c r="G47" i="9"/>
  <c r="G40" i="9"/>
  <c r="G38" i="9"/>
  <c r="G33" i="9"/>
  <c r="G23" i="9"/>
  <c r="G21" i="9"/>
  <c r="G12" i="9"/>
  <c r="F54" i="9"/>
  <c r="F55" i="9"/>
  <c r="F53" i="9"/>
  <c r="F51" i="9"/>
  <c r="F49" i="9"/>
  <c r="F48" i="9"/>
  <c r="F42" i="9"/>
  <c r="F43" i="9"/>
  <c r="F44" i="9"/>
  <c r="F45" i="9"/>
  <c r="F46" i="9"/>
  <c r="F41" i="9"/>
  <c r="F39" i="9"/>
  <c r="F35" i="9"/>
  <c r="F36" i="9"/>
  <c r="F37" i="9"/>
  <c r="F34" i="9"/>
  <c r="F28" i="9"/>
  <c r="F29" i="9"/>
  <c r="F30" i="9"/>
  <c r="F31" i="9"/>
  <c r="F32" i="9"/>
  <c r="F27" i="9"/>
  <c r="F25" i="9"/>
  <c r="F24" i="9"/>
  <c r="F22" i="9"/>
  <c r="F14" i="9"/>
  <c r="F15" i="9"/>
  <c r="F16" i="9"/>
  <c r="F17" i="9"/>
  <c r="F18" i="9"/>
  <c r="F19" i="9"/>
  <c r="F20" i="9"/>
  <c r="F13" i="9"/>
  <c r="E12" i="9"/>
  <c r="G67" i="9" l="1"/>
  <c r="G70" i="9" s="1"/>
  <c r="F33" i="9"/>
  <c r="F57" i="9"/>
  <c r="F52" i="9"/>
  <c r="F50" i="9"/>
  <c r="F47" i="9"/>
  <c r="F40" i="9"/>
  <c r="F38" i="9"/>
  <c r="F26" i="9"/>
  <c r="F23" i="9"/>
  <c r="F21" i="9"/>
  <c r="F12" i="9"/>
  <c r="E65" i="9"/>
  <c r="E61" i="9"/>
  <c r="E57" i="9"/>
  <c r="E52" i="9"/>
  <c r="E50" i="9"/>
  <c r="E47" i="9"/>
  <c r="E40" i="9"/>
  <c r="E38" i="9"/>
  <c r="E33" i="9"/>
  <c r="E26" i="9"/>
  <c r="E23" i="9"/>
  <c r="E21" i="9"/>
  <c r="E67" i="9" l="1"/>
  <c r="F67" i="9" s="1"/>
  <c r="E70" i="9" s="1"/>
  <c r="D14" i="8" l="1"/>
  <c r="D40" i="8" l="1"/>
  <c r="D42" i="8" l="1"/>
  <c r="D23" i="8"/>
  <c r="D25" i="8"/>
  <c r="D28" i="8"/>
  <c r="D35" i="8"/>
  <c r="D49" i="8"/>
  <c r="D52" i="8"/>
  <c r="D54" i="8"/>
  <c r="D59" i="8"/>
  <c r="D63" i="8"/>
  <c r="D67" i="8"/>
  <c r="D69" i="8" l="1"/>
</calcChain>
</file>

<file path=xl/sharedStrings.xml><?xml version="1.0" encoding="utf-8"?>
<sst xmlns="http://schemas.openxmlformats.org/spreadsheetml/2006/main" count="410" uniqueCount="127">
  <si>
    <t>Сумма</t>
  </si>
  <si>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</si>
  <si>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</si>
  <si>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</si>
  <si>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</si>
  <si>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</si>
  <si>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</si>
  <si>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</si>
  <si>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</si>
  <si>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</si>
  <si>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</si>
  <si>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</si>
  <si>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</si>
  <si>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</si>
  <si>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</si>
  <si>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</si>
  <si>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</si>
  <si>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</si>
  <si>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</si>
  <si>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</si>
  <si>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</si>
  <si>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</si>
  <si>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</si>
  <si>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</si>
  <si>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Общеэкономические вопросы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</si>
  <si>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</si>
  <si>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</si>
  <si>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</si>
  <si>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</si>
  <si>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</si>
  <si>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</si>
  <si>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</si>
  <si>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</si>
  <si>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</si>
  <si>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</si>
  <si>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</si>
  <si>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</si>
  <si>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</si>
  <si>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</si>
  <si>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</si>
  <si>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</si>
  <si>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</si>
  <si>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</si>
  <si>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</si>
  <si>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</si>
  <si>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</si>
  <si>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</si>
  <si>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</si>
  <si>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</si>
  <si>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</si>
  <si>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</si>
  <si>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</si>
  <si>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</si>
  <si>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</si>
  <si>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Обслуживание государственного внутреннего и муниципального долга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</si>
  <si>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</si>
  <si>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</si>
  <si>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</si>
  <si>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</si>
  <si>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</si>
  <si>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</si>
  <si>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</si>
  <si>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</si>
  <si>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</si>
  <si>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</si>
  <si>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</si>
  <si>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</si>
  <si>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</si>
  <si>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</si>
  <si>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</si>
  <si>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</si>
  <si>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</si>
  <si>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</si>
  <si>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</si>
  <si>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</si>
  <si>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>Обеспечение проведения выборов и референдумов</t>
  </si>
  <si>
    <t xml:space="preserve">                                                                                к решению Думы города Братска</t>
  </si>
  <si>
    <t>Распределение бюджетных ассигнований по разделам и подразделам классификации расходов бюджетов на 2022 год</t>
  </si>
  <si>
    <t>Комитет финансов администрации города Братска Иркутской области</t>
  </si>
  <si>
    <t>(наименование органа, исполняющего бюджет)</t>
  </si>
  <si>
    <t xml:space="preserve"> на 27.08.2022 г.</t>
  </si>
  <si>
    <t>Дата печати 29.08.2022 (10:11:53)</t>
  </si>
  <si>
    <t>Бюджет: Бюджет города Братска</t>
  </si>
  <si>
    <t>Тип бланка расходов: Смета, Фонды</t>
  </si>
  <si>
    <t>руб.</t>
  </si>
  <si>
    <t>Раздел</t>
  </si>
  <si>
    <t>Подраздел</t>
  </si>
  <si>
    <t>Наименование КФСР</t>
  </si>
  <si>
    <t>Ассигнования 2022 год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</si>
  <si>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</si>
  <si>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</si>
  <si>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Обслуживание государственного (муниципального) внутреннего долга</t>
  </si>
  <si>
    <t>Итого</t>
  </si>
  <si>
    <t>уведомления 3000</t>
  </si>
  <si>
    <t>итого</t>
  </si>
  <si>
    <t>Универсальный отчет по планированию расходов (Бюджет 2022)</t>
  </si>
  <si>
    <t>Дата печати: 29.08.2022</t>
  </si>
  <si>
    <t>за период с 27.08.2022  по 27.08.2022</t>
  </si>
  <si>
    <t>Статусы: Согласование</t>
  </si>
  <si>
    <t>Единица измерения руб.</t>
  </si>
  <si>
    <t>КФСР</t>
  </si>
  <si>
    <t>Изменения Ассигнований год</t>
  </si>
  <si>
    <t>ИТОГО:</t>
  </si>
  <si>
    <t>01.04</t>
  </si>
  <si>
    <t>01.13</t>
  </si>
  <si>
    <t>04.08</t>
  </si>
  <si>
    <t>04.09</t>
  </si>
  <si>
    <t>05.01</t>
  </si>
  <si>
    <t>05.03</t>
  </si>
  <si>
    <t>07.01</t>
  </si>
  <si>
    <t>07.02</t>
  </si>
  <si>
    <t>07.03</t>
  </si>
  <si>
    <t>07.09</t>
  </si>
  <si>
    <t>08.01</t>
  </si>
  <si>
    <t>10.01</t>
  </si>
  <si>
    <t>10.03</t>
  </si>
  <si>
    <t>10.06</t>
  </si>
  <si>
    <t>12.01</t>
  </si>
  <si>
    <t>12.02</t>
  </si>
  <si>
    <t>параметры</t>
  </si>
  <si>
    <t>проверка</t>
  </si>
  <si>
    <t>итого в тыс. руб</t>
  </si>
  <si>
    <t xml:space="preserve">                                                                                             Приложение № 3</t>
  </si>
  <si>
    <t xml:space="preserve">                                                                                             к решению Думы города Братска</t>
  </si>
  <si>
    <t xml:space="preserve">                                                                                             от 24.12.2021 № 357/г-Д</t>
  </si>
  <si>
    <t xml:space="preserve">                                                                                от  _____________ № _____/г-Д</t>
  </si>
  <si>
    <t xml:space="preserve">                       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</si>
</sst>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dd/mm/yyyy\ hh:mm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b/>
      <sz val="9"/>
      <name val="MS Sans Serif"/>
      <family val="2"/>
      <charset val="204"/>
    </font>
    <font>
      <b/>
      <sz val="8"/>
      <color rgb="FFFF0000"/>
      <name val="Arial Narrow"/>
      <family val="2"/>
      <charset val="204"/>
    </font>
    <font>
      <b/>
      <sz val="8.5"/>
      <name val="MS Sans Serif"/>
      <family val="2"/>
      <charset val="204"/>
    </font>
    <font>
      <sz val="8"/>
      <color rgb="FFFF0000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0" fillId="0" borderId="0" xfId="0" applyFont="1" applyFill="1"/>
    <xf numFmtId="164" fontId="4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right"/>
    </xf>
    <xf numFmtId="3" fontId="0" fillId="0" borderId="0" xfId="0" applyNumberFormat="1" applyFont="1" applyFill="1"/>
    <xf numFmtId="0" fontId="5" fillId="0" borderId="0" xfId="1" applyFont="1" applyFill="1" applyAlignment="1">
      <alignment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top"/>
    </xf>
    <xf numFmtId="164" fontId="5" fillId="0" borderId="1" xfId="1" applyNumberFormat="1" applyFont="1" applyFill="1" applyBorder="1" applyAlignment="1">
      <alignment horizontal="justify" vertical="center" wrapText="1"/>
    </xf>
    <xf numFmtId="0" fontId="8" fillId="0" borderId="0" xfId="0" applyFont="1" applyBorder="1" applyAlignment="1" applyProtection="1"/>
    <xf numFmtId="0" fontId="9" fillId="0" borderId="0" xfId="0" applyFont="1" applyBorder="1" applyAlignment="1" applyProtection="1"/>
    <xf numFmtId="0" fontId="10" fillId="0" borderId="0" xfId="0" applyFont="1" applyBorder="1" applyAlignment="1" applyProtection="1">
      <alignment horizontal="left"/>
    </xf>
    <xf numFmtId="0" fontId="10" fillId="0" borderId="0" xfId="0" applyFont="1" applyBorder="1" applyAlignment="1" applyProtection="1">
      <alignment horizontal="center"/>
    </xf>
    <xf numFmtId="165" fontId="10" fillId="0" borderId="0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left" vertical="top"/>
    </xf>
    <xf numFmtId="0" fontId="0" fillId="0" borderId="0" xfId="0" applyFont="1" applyBorder="1" applyAlignment="1" applyProtection="1">
      <alignment horizontal="left" vertical="top"/>
    </xf>
    <xf numFmtId="0" fontId="0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left" vertical="top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2" fillId="0" borderId="3" xfId="0" applyNumberFormat="1" applyFont="1" applyBorder="1" applyAlignment="1" applyProtection="1">
      <alignment horizontal="left" vertical="center" wrapText="1"/>
    </xf>
    <xf numFmtId="49" fontId="12" fillId="0" borderId="4" xfId="0" applyNumberFormat="1" applyFont="1" applyBorder="1" applyAlignment="1" applyProtection="1">
      <alignment horizontal="left" vertical="center" wrapText="1"/>
    </xf>
    <xf numFmtId="4" fontId="12" fillId="0" borderId="4" xfId="0" applyNumberFormat="1" applyFont="1" applyBorder="1" applyAlignment="1" applyProtection="1">
      <alignment horizontal="right" vertical="center" wrapText="1"/>
    </xf>
    <xf numFmtId="49" fontId="13" fillId="0" borderId="5" xfId="0" applyNumberFormat="1" applyFont="1" applyBorder="1" applyAlignment="1" applyProtection="1">
      <alignment horizontal="left" vertical="center" wrapText="1"/>
    </xf>
    <xf numFmtId="4" fontId="13" fillId="0" borderId="5" xfId="0" applyNumberFormat="1" applyFont="1" applyBorder="1" applyAlignment="1" applyProtection="1">
      <alignment horizontal="right" vertical="center" wrapText="1"/>
    </xf>
    <xf numFmtId="49" fontId="14" fillId="0" borderId="3" xfId="0" applyNumberFormat="1" applyFont="1" applyBorder="1" applyAlignment="1" applyProtection="1">
      <alignment horizontal="left"/>
    </xf>
    <xf numFmtId="49" fontId="12" fillId="0" borderId="4" xfId="0" applyNumberFormat="1" applyFont="1" applyBorder="1" applyAlignment="1" applyProtection="1">
      <alignment horizontal="left"/>
    </xf>
    <xf numFmtId="4" fontId="12" fillId="0" borderId="4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>
      <alignment wrapText="1"/>
    </xf>
    <xf numFmtId="4" fontId="13" fillId="0" borderId="6" xfId="0" applyNumberFormat="1" applyFont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vertical="top" wrapText="1"/>
    </xf>
    <xf numFmtId="49" fontId="15" fillId="0" borderId="1" xfId="0" applyNumberFormat="1" applyFont="1" applyBorder="1" applyAlignment="1" applyProtection="1">
      <alignment horizontal="center" vertical="center" wrapText="1"/>
    </xf>
    <xf numFmtId="49" fontId="14" fillId="0" borderId="7" xfId="0" applyNumberFormat="1" applyFont="1" applyBorder="1" applyAlignment="1" applyProtection="1">
      <alignment horizontal="center"/>
    </xf>
    <xf numFmtId="49" fontId="12" fillId="0" borderId="8" xfId="0" applyNumberFormat="1" applyFont="1" applyBorder="1" applyAlignment="1" applyProtection="1">
      <alignment horizontal="left"/>
    </xf>
    <xf numFmtId="49" fontId="12" fillId="0" borderId="7" xfId="0" applyNumberFormat="1" applyFont="1" applyBorder="1" applyAlignment="1" applyProtection="1">
      <alignment horizontal="center" wrapText="1"/>
    </xf>
    <xf numFmtId="49" fontId="12" fillId="0" borderId="8" xfId="0" applyNumberFormat="1" applyFont="1" applyBorder="1" applyAlignment="1" applyProtection="1">
      <alignment horizontal="left" wrapText="1"/>
    </xf>
    <xf numFmtId="4" fontId="12" fillId="0" borderId="9" xfId="0" applyNumberFormat="1" applyFont="1" applyBorder="1" applyAlignment="1" applyProtection="1">
      <alignment horizontal="right" wrapText="1"/>
    </xf>
    <xf numFmtId="49" fontId="13" fillId="0" borderId="10" xfId="0" applyNumberFormat="1" applyFont="1" applyBorder="1" applyAlignment="1" applyProtection="1">
      <alignment horizontal="center" vertical="center" wrapText="1"/>
    </xf>
    <xf numFmtId="49" fontId="13" fillId="0" borderId="11" xfId="0" applyNumberFormat="1" applyFont="1" applyBorder="1" applyAlignment="1" applyProtection="1">
      <alignment horizontal="left" vertical="center" wrapText="1"/>
    </xf>
    <xf numFmtId="4" fontId="16" fillId="0" borderId="9" xfId="0" applyNumberFormat="1" applyFont="1" applyBorder="1" applyAlignment="1" applyProtection="1">
      <alignment horizontal="right"/>
    </xf>
    <xf numFmtId="4" fontId="0" fillId="0" borderId="0" xfId="0" applyNumberFormat="1"/>
    <xf numFmtId="49" fontId="17" fillId="0" borderId="1" xfId="0" applyNumberFormat="1" applyFont="1" applyBorder="1" applyAlignment="1" applyProtection="1">
      <alignment horizontal="center" vertical="center" wrapText="1"/>
    </xf>
    <xf numFmtId="4" fontId="18" fillId="0" borderId="5" xfId="0" applyNumberFormat="1" applyFont="1" applyBorder="1" applyAlignment="1" applyProtection="1">
      <alignment horizontal="right" vertical="center" wrapText="1"/>
    </xf>
    <xf numFmtId="4" fontId="19" fillId="0" borderId="0" xfId="0" applyNumberFormat="1" applyFont="1" applyFill="1" applyBorder="1" applyAlignment="1" applyProtection="1">
      <alignment horizontal="right" vertical="center" wrapText="1"/>
    </xf>
    <xf numFmtId="164" fontId="4" fillId="0" borderId="0" xfId="1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49" fontId="10" fillId="0" borderId="0" xfId="0" applyNumberFormat="1" applyFont="1" applyBorder="1" applyAlignment="1" applyProtection="1"/>
    <xf numFmtId="0" fontId="0" fillId="0" borderId="0" xfId="0"/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topLeftCell="A7" zoomScaleNormal="100" workbookViewId="0">
      <selection activeCell="G26" sqref="G26"/>
    </sheetView>
  </sheetViews>
  <sheetFormatPr defaultColWidth="8.85546875" defaultRowHeight="15" x14ac:dyDescent="0.25"/>
  <cols>
    <col min="1" max="1" width="60" style="1" customWidth="1"/>
    <col min="2" max="3" width="4.5703125" style="1" customWidth="1"/>
    <col min="4" max="4" width="16" style="1" customWidth="1"/>
    <col min="5" max="16384" width="8.85546875" style="1"/>
  </cols>
  <sheetData>
    <row r="1" spans="1:4" ht="18.75" x14ac:dyDescent="0.25">
      <c r="A1" s="49" t="s">
        <v>126</v>
      </c>
      <c r="B1" s="49"/>
      <c r="C1" s="49"/>
      <c r="D1" s="49"/>
    </row>
    <row r="2" spans="1:4" ht="18.75" x14ac:dyDescent="0.25">
      <c r="A2" s="49" t="s">
        <v>76</v>
      </c>
      <c r="B2" s="49"/>
      <c r="C2" s="49"/>
      <c r="D2" s="49"/>
    </row>
    <row r="3" spans="1:4" ht="18.75" x14ac:dyDescent="0.25">
      <c r="A3" s="49" t="s">
        <v>125</v>
      </c>
      <c r="B3" s="49"/>
      <c r="C3" s="49"/>
      <c r="D3" s="49"/>
    </row>
    <row r="4" spans="1:4" ht="15" customHeight="1" x14ac:dyDescent="0.25"/>
    <row r="5" spans="1:4" ht="15" customHeight="1" x14ac:dyDescent="0.25">
      <c r="A5" s="50" t="s">
        <v>122</v>
      </c>
      <c r="B5" s="50"/>
      <c r="C5" s="50"/>
      <c r="D5" s="50"/>
    </row>
    <row r="6" spans="1:4" ht="15" customHeight="1" x14ac:dyDescent="0.25">
      <c r="A6" s="50" t="s">
        <v>123</v>
      </c>
      <c r="B6" s="50"/>
      <c r="C6" s="50"/>
      <c r="D6" s="50"/>
    </row>
    <row r="7" spans="1:4" ht="15" customHeight="1" x14ac:dyDescent="0.25">
      <c r="A7" s="50" t="s">
        <v>124</v>
      </c>
      <c r="B7" s="50"/>
      <c r="C7" s="50"/>
      <c r="D7" s="50"/>
    </row>
    <row r="8" spans="1:4" ht="15" customHeight="1" x14ac:dyDescent="0.25"/>
    <row r="9" spans="1:4" ht="39" customHeight="1" x14ac:dyDescent="0.25">
      <c r="A9" s="48" t="s">
        <v>77</v>
      </c>
      <c r="B9" s="48"/>
      <c r="C9" s="48"/>
      <c r="D9" s="48"/>
    </row>
    <row r="10" spans="1:4" ht="15" customHeight="1" x14ac:dyDescent="0.25">
      <c r="A10" s="2"/>
      <c r="B10" s="2"/>
      <c r="C10" s="2"/>
      <c r="D10" s="2"/>
    </row>
    <row r="11" spans="1:4" ht="18.75" x14ac:dyDescent="0.25">
      <c r="A11" s="7"/>
      <c r="B11" s="7"/>
      <c r="C11" s="7"/>
      <c r="D11" s="3" t="s">
        <v>56</v>
      </c>
    </row>
    <row r="12" spans="1:4" ht="15.75" x14ac:dyDescent="0.25">
      <c r="A12" s="4" t="s">
        <v>1</v>
      </c>
      <c r="B12" s="8" t="s">
        <v>2</v>
      </c>
      <c r="C12" s="8" t="s">
        <v>3</v>
      </c>
      <c r="D12" s="4" t="s">
        <v>0</v>
      </c>
    </row>
    <row r="13" spans="1:4" ht="15.75" x14ac:dyDescent="0.25">
      <c r="A13" s="4">
        <v>1</v>
      </c>
      <c r="B13" s="8">
        <v>2</v>
      </c>
      <c r="C13" s="8">
        <v>3</v>
      </c>
      <c r="D13" s="4">
        <v>4</v>
      </c>
    </row>
    <row r="14" spans="1:4" ht="15.75" x14ac:dyDescent="0.25">
      <c r="A14" s="9" t="s">
        <v>57</v>
      </c>
      <c r="B14" s="10" t="s">
        <v>5</v>
      </c>
      <c r="C14" s="10" t="s">
        <v>6</v>
      </c>
      <c r="D14" s="5">
        <f>SUM(D15:D22)</f>
        <v>658903</v>
      </c>
    </row>
    <row r="15" spans="1:4" ht="31.5" x14ac:dyDescent="0.25">
      <c r="A15" s="11" t="s">
        <v>7</v>
      </c>
      <c r="B15" s="10" t="s">
        <v>5</v>
      </c>
      <c r="C15" s="10" t="s">
        <v>8</v>
      </c>
      <c r="D15" s="5">
        <v>5482</v>
      </c>
    </row>
    <row r="16" spans="1:4" ht="47.25" x14ac:dyDescent="0.25">
      <c r="A16" s="11" t="s">
        <v>9</v>
      </c>
      <c r="B16" s="10" t="s">
        <v>5</v>
      </c>
      <c r="C16" s="10" t="s">
        <v>10</v>
      </c>
      <c r="D16" s="5">
        <v>23852</v>
      </c>
    </row>
    <row r="17" spans="1:4" ht="63" x14ac:dyDescent="0.25">
      <c r="A17" s="11" t="s">
        <v>11</v>
      </c>
      <c r="B17" s="10" t="s">
        <v>5</v>
      </c>
      <c r="C17" s="10" t="s">
        <v>12</v>
      </c>
      <c r="D17" s="5">
        <v>303511</v>
      </c>
    </row>
    <row r="18" spans="1:4" ht="15.75" x14ac:dyDescent="0.25">
      <c r="A18" s="11" t="s">
        <v>73</v>
      </c>
      <c r="B18" s="10" t="s">
        <v>5</v>
      </c>
      <c r="C18" s="10" t="s">
        <v>31</v>
      </c>
      <c r="D18" s="5">
        <v>170</v>
      </c>
    </row>
    <row r="19" spans="1:4" ht="47.25" x14ac:dyDescent="0.25">
      <c r="A19" s="11" t="s">
        <v>13</v>
      </c>
      <c r="B19" s="10" t="s">
        <v>5</v>
      </c>
      <c r="C19" s="10" t="s">
        <v>14</v>
      </c>
      <c r="D19" s="5">
        <v>72748</v>
      </c>
    </row>
    <row r="20" spans="1:4" ht="15.75" x14ac:dyDescent="0.25">
      <c r="A20" s="11" t="s">
        <v>75</v>
      </c>
      <c r="B20" s="10" t="s">
        <v>5</v>
      </c>
      <c r="C20" s="10" t="s">
        <v>15</v>
      </c>
      <c r="D20" s="5">
        <v>3480</v>
      </c>
    </row>
    <row r="21" spans="1:4" ht="15.75" x14ac:dyDescent="0.25">
      <c r="A21" s="11" t="s">
        <v>16</v>
      </c>
      <c r="B21" s="10" t="s">
        <v>5</v>
      </c>
      <c r="C21" s="10" t="s">
        <v>17</v>
      </c>
      <c r="D21" s="5">
        <v>3305</v>
      </c>
    </row>
    <row r="22" spans="1:4" ht="15.75" x14ac:dyDescent="0.25">
      <c r="A22" s="11" t="s">
        <v>18</v>
      </c>
      <c r="B22" s="10" t="s">
        <v>5</v>
      </c>
      <c r="C22" s="10" t="s">
        <v>19</v>
      </c>
      <c r="D22" s="5">
        <v>246355</v>
      </c>
    </row>
    <row r="23" spans="1:4" ht="15.75" x14ac:dyDescent="0.25">
      <c r="A23" s="11" t="s">
        <v>69</v>
      </c>
      <c r="B23" s="10" t="s">
        <v>8</v>
      </c>
      <c r="C23" s="10" t="s">
        <v>6</v>
      </c>
      <c r="D23" s="5">
        <f>D24</f>
        <v>240</v>
      </c>
    </row>
    <row r="24" spans="1:4" ht="15.75" x14ac:dyDescent="0.25">
      <c r="A24" s="11" t="s">
        <v>70</v>
      </c>
      <c r="B24" s="10" t="s">
        <v>8</v>
      </c>
      <c r="C24" s="10" t="s">
        <v>12</v>
      </c>
      <c r="D24" s="5">
        <v>240</v>
      </c>
    </row>
    <row r="25" spans="1:4" ht="30" customHeight="1" x14ac:dyDescent="0.25">
      <c r="A25" s="11" t="s">
        <v>58</v>
      </c>
      <c r="B25" s="10" t="s">
        <v>10</v>
      </c>
      <c r="C25" s="10" t="s">
        <v>6</v>
      </c>
      <c r="D25" s="5">
        <f>SUM(D26:D27)</f>
        <v>95333</v>
      </c>
    </row>
    <row r="26" spans="1:4" ht="47.25" x14ac:dyDescent="0.25">
      <c r="A26" s="11" t="s">
        <v>89</v>
      </c>
      <c r="B26" s="10" t="s">
        <v>10</v>
      </c>
      <c r="C26" s="10" t="s">
        <v>21</v>
      </c>
      <c r="D26" s="5">
        <f>71817-22</f>
        <v>71795</v>
      </c>
    </row>
    <row r="27" spans="1:4" ht="31.5" x14ac:dyDescent="0.25">
      <c r="A27" s="11" t="s">
        <v>22</v>
      </c>
      <c r="B27" s="10" t="s">
        <v>10</v>
      </c>
      <c r="C27" s="10" t="s">
        <v>23</v>
      </c>
      <c r="D27" s="5">
        <f>23516+22</f>
        <v>23538</v>
      </c>
    </row>
    <row r="28" spans="1:4" ht="15.75" x14ac:dyDescent="0.25">
      <c r="A28" s="9" t="s">
        <v>59</v>
      </c>
      <c r="B28" s="10" t="s">
        <v>12</v>
      </c>
      <c r="C28" s="10" t="s">
        <v>6</v>
      </c>
      <c r="D28" s="5">
        <f>SUM(D29:D34)</f>
        <v>1994847</v>
      </c>
    </row>
    <row r="29" spans="1:4" ht="15.75" x14ac:dyDescent="0.25">
      <c r="A29" s="11" t="s">
        <v>24</v>
      </c>
      <c r="B29" s="10" t="s">
        <v>12</v>
      </c>
      <c r="C29" s="10" t="s">
        <v>5</v>
      </c>
      <c r="D29" s="5">
        <v>494</v>
      </c>
    </row>
    <row r="30" spans="1:4" ht="15.75" x14ac:dyDescent="0.25">
      <c r="A30" s="11" t="s">
        <v>25</v>
      </c>
      <c r="B30" s="10" t="s">
        <v>12</v>
      </c>
      <c r="C30" s="10" t="s">
        <v>15</v>
      </c>
      <c r="D30" s="5">
        <v>15135</v>
      </c>
    </row>
    <row r="31" spans="1:4" ht="15.75" x14ac:dyDescent="0.25">
      <c r="A31" s="11" t="s">
        <v>26</v>
      </c>
      <c r="B31" s="10" t="s">
        <v>12</v>
      </c>
      <c r="C31" s="10" t="s">
        <v>27</v>
      </c>
      <c r="D31" s="5">
        <v>656550</v>
      </c>
    </row>
    <row r="32" spans="1:4" ht="15.75" x14ac:dyDescent="0.25">
      <c r="A32" s="11" t="s">
        <v>28</v>
      </c>
      <c r="B32" s="10" t="s">
        <v>12</v>
      </c>
      <c r="C32" s="10" t="s">
        <v>20</v>
      </c>
      <c r="D32" s="5">
        <v>1130398</v>
      </c>
    </row>
    <row r="33" spans="1:4" ht="15.75" x14ac:dyDescent="0.25">
      <c r="A33" s="11" t="s">
        <v>71</v>
      </c>
      <c r="B33" s="10" t="s">
        <v>12</v>
      </c>
      <c r="C33" s="10" t="s">
        <v>21</v>
      </c>
      <c r="D33" s="5">
        <v>11031</v>
      </c>
    </row>
    <row r="34" spans="1:4" ht="15.75" x14ac:dyDescent="0.25">
      <c r="A34" s="11" t="s">
        <v>29</v>
      </c>
      <c r="B34" s="10" t="s">
        <v>12</v>
      </c>
      <c r="C34" s="10" t="s">
        <v>30</v>
      </c>
      <c r="D34" s="5">
        <v>181239</v>
      </c>
    </row>
    <row r="35" spans="1:4" ht="15.75" x14ac:dyDescent="0.25">
      <c r="A35" s="9" t="s">
        <v>60</v>
      </c>
      <c r="B35" s="10" t="s">
        <v>31</v>
      </c>
      <c r="C35" s="10" t="s">
        <v>6</v>
      </c>
      <c r="D35" s="5">
        <f>SUM(D36:D39)</f>
        <v>1133244</v>
      </c>
    </row>
    <row r="36" spans="1:4" ht="15.75" x14ac:dyDescent="0.25">
      <c r="A36" s="11" t="s">
        <v>32</v>
      </c>
      <c r="B36" s="10" t="s">
        <v>31</v>
      </c>
      <c r="C36" s="10" t="s">
        <v>5</v>
      </c>
      <c r="D36" s="5">
        <v>512899</v>
      </c>
    </row>
    <row r="37" spans="1:4" ht="15.75" x14ac:dyDescent="0.25">
      <c r="A37" s="11" t="s">
        <v>33</v>
      </c>
      <c r="B37" s="10" t="s">
        <v>31</v>
      </c>
      <c r="C37" s="10" t="s">
        <v>8</v>
      </c>
      <c r="D37" s="5">
        <v>108376</v>
      </c>
    </row>
    <row r="38" spans="1:4" ht="15.75" x14ac:dyDescent="0.25">
      <c r="A38" s="11" t="s">
        <v>34</v>
      </c>
      <c r="B38" s="10" t="s">
        <v>31</v>
      </c>
      <c r="C38" s="10" t="s">
        <v>10</v>
      </c>
      <c r="D38" s="5">
        <v>467548</v>
      </c>
    </row>
    <row r="39" spans="1:4" ht="28.5" customHeight="1" x14ac:dyDescent="0.25">
      <c r="A39" s="11" t="s">
        <v>35</v>
      </c>
      <c r="B39" s="10" t="s">
        <v>31</v>
      </c>
      <c r="C39" s="10" t="s">
        <v>31</v>
      </c>
      <c r="D39" s="5">
        <v>44421</v>
      </c>
    </row>
    <row r="40" spans="1:4" ht="15.75" x14ac:dyDescent="0.25">
      <c r="A40" s="9" t="s">
        <v>61</v>
      </c>
      <c r="B40" s="10" t="s">
        <v>14</v>
      </c>
      <c r="C40" s="10" t="s">
        <v>6</v>
      </c>
      <c r="D40" s="5">
        <f>D41</f>
        <v>44586</v>
      </c>
    </row>
    <row r="41" spans="1:4" ht="15.75" x14ac:dyDescent="0.25">
      <c r="A41" s="11" t="s">
        <v>36</v>
      </c>
      <c r="B41" s="10" t="s">
        <v>14</v>
      </c>
      <c r="C41" s="10" t="s">
        <v>31</v>
      </c>
      <c r="D41" s="5">
        <v>44586</v>
      </c>
    </row>
    <row r="42" spans="1:4" ht="15.75" x14ac:dyDescent="0.25">
      <c r="A42" s="9" t="s">
        <v>62</v>
      </c>
      <c r="B42" s="10" t="s">
        <v>15</v>
      </c>
      <c r="C42" s="10" t="s">
        <v>6</v>
      </c>
      <c r="D42" s="5">
        <f>SUM(D43:D48)</f>
        <v>6021843</v>
      </c>
    </row>
    <row r="43" spans="1:4" ht="15.75" x14ac:dyDescent="0.25">
      <c r="A43" s="11" t="s">
        <v>37</v>
      </c>
      <c r="B43" s="10" t="s">
        <v>15</v>
      </c>
      <c r="C43" s="10" t="s">
        <v>5</v>
      </c>
      <c r="D43" s="5">
        <v>2507444</v>
      </c>
    </row>
    <row r="44" spans="1:4" ht="15.75" x14ac:dyDescent="0.25">
      <c r="A44" s="11" t="s">
        <v>38</v>
      </c>
      <c r="B44" s="10" t="s">
        <v>15</v>
      </c>
      <c r="C44" s="10" t="s">
        <v>8</v>
      </c>
      <c r="D44" s="5">
        <v>2873661</v>
      </c>
    </row>
    <row r="45" spans="1:4" ht="15.75" x14ac:dyDescent="0.25">
      <c r="A45" s="11" t="s">
        <v>72</v>
      </c>
      <c r="B45" s="10" t="s">
        <v>15</v>
      </c>
      <c r="C45" s="10" t="s">
        <v>10</v>
      </c>
      <c r="D45" s="5">
        <v>416482</v>
      </c>
    </row>
    <row r="46" spans="1:4" ht="31.5" x14ac:dyDescent="0.25">
      <c r="A46" s="11" t="s">
        <v>39</v>
      </c>
      <c r="B46" s="10" t="s">
        <v>15</v>
      </c>
      <c r="C46" s="10" t="s">
        <v>31</v>
      </c>
      <c r="D46" s="5">
        <v>2511</v>
      </c>
    </row>
    <row r="47" spans="1:4" ht="15.75" x14ac:dyDescent="0.25">
      <c r="A47" s="11" t="s">
        <v>40</v>
      </c>
      <c r="B47" s="10" t="s">
        <v>15</v>
      </c>
      <c r="C47" s="10" t="s">
        <v>15</v>
      </c>
      <c r="D47" s="5">
        <v>53314</v>
      </c>
    </row>
    <row r="48" spans="1:4" ht="15.75" x14ac:dyDescent="0.25">
      <c r="A48" s="11" t="s">
        <v>41</v>
      </c>
      <c r="B48" s="10" t="s">
        <v>15</v>
      </c>
      <c r="C48" s="10" t="s">
        <v>20</v>
      </c>
      <c r="D48" s="5">
        <v>168431</v>
      </c>
    </row>
    <row r="49" spans="1:4" ht="15.75" x14ac:dyDescent="0.25">
      <c r="A49" s="9" t="s">
        <v>63</v>
      </c>
      <c r="B49" s="10" t="s">
        <v>27</v>
      </c>
      <c r="C49" s="10" t="s">
        <v>6</v>
      </c>
      <c r="D49" s="5">
        <f>D50+D51</f>
        <v>462178</v>
      </c>
    </row>
    <row r="50" spans="1:4" ht="15.75" x14ac:dyDescent="0.25">
      <c r="A50" s="11" t="s">
        <v>42</v>
      </c>
      <c r="B50" s="10" t="s">
        <v>27</v>
      </c>
      <c r="C50" s="10" t="s">
        <v>5</v>
      </c>
      <c r="D50" s="5">
        <v>393054</v>
      </c>
    </row>
    <row r="51" spans="1:4" ht="15.75" x14ac:dyDescent="0.25">
      <c r="A51" s="11" t="s">
        <v>43</v>
      </c>
      <c r="B51" s="10" t="s">
        <v>27</v>
      </c>
      <c r="C51" s="10" t="s">
        <v>12</v>
      </c>
      <c r="D51" s="5">
        <v>69124</v>
      </c>
    </row>
    <row r="52" spans="1:4" ht="15.75" x14ac:dyDescent="0.25">
      <c r="A52" s="9" t="s">
        <v>64</v>
      </c>
      <c r="B52" s="10" t="s">
        <v>20</v>
      </c>
      <c r="C52" s="10" t="s">
        <v>6</v>
      </c>
      <c r="D52" s="5">
        <f>D53</f>
        <v>328</v>
      </c>
    </row>
    <row r="53" spans="1:4" ht="15.75" x14ac:dyDescent="0.25">
      <c r="A53" s="11" t="s">
        <v>44</v>
      </c>
      <c r="B53" s="10" t="s">
        <v>20</v>
      </c>
      <c r="C53" s="10" t="s">
        <v>20</v>
      </c>
      <c r="D53" s="5">
        <v>328</v>
      </c>
    </row>
    <row r="54" spans="1:4" ht="15.75" x14ac:dyDescent="0.25">
      <c r="A54" s="9" t="s">
        <v>65</v>
      </c>
      <c r="B54" s="10" t="s">
        <v>21</v>
      </c>
      <c r="C54" s="10" t="s">
        <v>6</v>
      </c>
      <c r="D54" s="5">
        <f>SUM(D55:D58)</f>
        <v>475652</v>
      </c>
    </row>
    <row r="55" spans="1:4" ht="15.75" x14ac:dyDescent="0.25">
      <c r="A55" s="11" t="s">
        <v>45</v>
      </c>
      <c r="B55" s="10" t="s">
        <v>21</v>
      </c>
      <c r="C55" s="10" t="s">
        <v>5</v>
      </c>
      <c r="D55" s="5">
        <v>29132</v>
      </c>
    </row>
    <row r="56" spans="1:4" ht="15.75" x14ac:dyDescent="0.25">
      <c r="A56" s="11" t="s">
        <v>46</v>
      </c>
      <c r="B56" s="10" t="s">
        <v>21</v>
      </c>
      <c r="C56" s="10" t="s">
        <v>10</v>
      </c>
      <c r="D56" s="5">
        <v>169880</v>
      </c>
    </row>
    <row r="57" spans="1:4" ht="15.75" x14ac:dyDescent="0.25">
      <c r="A57" s="11" t="s">
        <v>47</v>
      </c>
      <c r="B57" s="10" t="s">
        <v>21</v>
      </c>
      <c r="C57" s="10" t="s">
        <v>12</v>
      </c>
      <c r="D57" s="5">
        <v>225913</v>
      </c>
    </row>
    <row r="58" spans="1:4" ht="15.75" x14ac:dyDescent="0.25">
      <c r="A58" s="11" t="s">
        <v>48</v>
      </c>
      <c r="B58" s="10" t="s">
        <v>21</v>
      </c>
      <c r="C58" s="10" t="s">
        <v>14</v>
      </c>
      <c r="D58" s="5">
        <v>50727</v>
      </c>
    </row>
    <row r="59" spans="1:4" ht="15.75" x14ac:dyDescent="0.25">
      <c r="A59" s="9" t="s">
        <v>66</v>
      </c>
      <c r="B59" s="10" t="s">
        <v>17</v>
      </c>
      <c r="C59" s="10" t="s">
        <v>6</v>
      </c>
      <c r="D59" s="5">
        <f>SUM(D60:D62)</f>
        <v>267242</v>
      </c>
    </row>
    <row r="60" spans="1:4" ht="15.75" x14ac:dyDescent="0.25">
      <c r="A60" s="11" t="s">
        <v>49</v>
      </c>
      <c r="B60" s="10" t="s">
        <v>17</v>
      </c>
      <c r="C60" s="10" t="s">
        <v>5</v>
      </c>
      <c r="D60" s="5">
        <v>245520</v>
      </c>
    </row>
    <row r="61" spans="1:4" ht="15.75" x14ac:dyDescent="0.25">
      <c r="A61" s="11" t="s">
        <v>50</v>
      </c>
      <c r="B61" s="10" t="s">
        <v>17</v>
      </c>
      <c r="C61" s="10" t="s">
        <v>8</v>
      </c>
      <c r="D61" s="5">
        <v>5902</v>
      </c>
    </row>
    <row r="62" spans="1:4" ht="15.75" x14ac:dyDescent="0.25">
      <c r="A62" s="11" t="s">
        <v>51</v>
      </c>
      <c r="B62" s="10" t="s">
        <v>17</v>
      </c>
      <c r="C62" s="10" t="s">
        <v>31</v>
      </c>
      <c r="D62" s="5">
        <v>15820</v>
      </c>
    </row>
    <row r="63" spans="1:4" ht="15.75" x14ac:dyDescent="0.25">
      <c r="A63" s="9" t="s">
        <v>67</v>
      </c>
      <c r="B63" s="10" t="s">
        <v>30</v>
      </c>
      <c r="C63" s="10" t="s">
        <v>6</v>
      </c>
      <c r="D63" s="5">
        <f>SUM(D64:D66)</f>
        <v>21824</v>
      </c>
    </row>
    <row r="64" spans="1:4" ht="15.75" x14ac:dyDescent="0.25">
      <c r="A64" s="11" t="s">
        <v>52</v>
      </c>
      <c r="B64" s="10" t="s">
        <v>30</v>
      </c>
      <c r="C64" s="10" t="s">
        <v>5</v>
      </c>
      <c r="D64" s="5">
        <v>14474</v>
      </c>
    </row>
    <row r="65" spans="1:4" ht="15.75" x14ac:dyDescent="0.25">
      <c r="A65" s="11" t="s">
        <v>74</v>
      </c>
      <c r="B65" s="10" t="s">
        <v>30</v>
      </c>
      <c r="C65" s="10" t="s">
        <v>8</v>
      </c>
      <c r="D65" s="5">
        <v>4541</v>
      </c>
    </row>
    <row r="66" spans="1:4" ht="15.75" x14ac:dyDescent="0.25">
      <c r="A66" s="11" t="s">
        <v>53</v>
      </c>
      <c r="B66" s="10" t="s">
        <v>30</v>
      </c>
      <c r="C66" s="10" t="s">
        <v>12</v>
      </c>
      <c r="D66" s="5">
        <v>2809</v>
      </c>
    </row>
    <row r="67" spans="1:4" ht="15.75" x14ac:dyDescent="0.25">
      <c r="A67" s="12" t="s">
        <v>68</v>
      </c>
      <c r="B67" s="10" t="s">
        <v>19</v>
      </c>
      <c r="C67" s="10" t="s">
        <v>6</v>
      </c>
      <c r="D67" s="5">
        <f>D68</f>
        <v>88824</v>
      </c>
    </row>
    <row r="68" spans="1:4" ht="31.5" x14ac:dyDescent="0.25">
      <c r="A68" s="11" t="s">
        <v>54</v>
      </c>
      <c r="B68" s="10" t="s">
        <v>19</v>
      </c>
      <c r="C68" s="10" t="s">
        <v>5</v>
      </c>
      <c r="D68" s="5">
        <v>88824</v>
      </c>
    </row>
    <row r="69" spans="1:4" ht="15.75" x14ac:dyDescent="0.25">
      <c r="A69" s="13" t="s">
        <v>55</v>
      </c>
      <c r="B69" s="10" t="s">
        <v>4</v>
      </c>
      <c r="C69" s="10" t="s">
        <v>4</v>
      </c>
      <c r="D69" s="5">
        <f>D14+D25+D28+D35+D40+D42+D49+D52+D54+D59+D63+D67+D23</f>
        <v>11265044</v>
      </c>
    </row>
    <row r="72" spans="1:4" x14ac:dyDescent="0.25">
      <c r="D72" s="6"/>
    </row>
  </sheetData>
  <mergeCells count="7">
    <mergeCell ref="A9:D9"/>
    <mergeCell ref="A1:D1"/>
    <mergeCell ref="A2:D2"/>
    <mergeCell ref="A3:D3"/>
    <mergeCell ref="A5:D5"/>
    <mergeCell ref="A6:D6"/>
    <mergeCell ref="A7:D7"/>
  </mergeCells>
  <pageMargins left="1.1811023622047245" right="0.39370078740157483" top="0.86614173228346458" bottom="0.59055118110236227" header="0.59055118110236227" footer="0.35433070866141736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workbookViewId="0">
      <selection activeCell="I15" sqref="I15"/>
    </sheetView>
  </sheetViews>
  <sheetFormatPr defaultRowHeight="15" outlineLevelRow="1" x14ac:dyDescent="0.25"/>
  <cols>
    <col min="1" max="1" width="11.28515625" customWidth="1"/>
    <col min="2" max="2" width="11.7109375" customWidth="1"/>
    <col min="3" max="3" width="26.140625" customWidth="1"/>
    <col min="4" max="6" width="15.42578125" customWidth="1"/>
    <col min="7" max="7" width="13.140625" customWidth="1"/>
    <col min="8" max="8" width="9.140625" customWidth="1"/>
    <col min="9" max="9" width="20.5703125" customWidth="1"/>
    <col min="10" max="10" width="11.85546875" customWidth="1"/>
    <col min="257" max="258" width="10.28515625" customWidth="1"/>
    <col min="259" max="259" width="30.7109375" customWidth="1"/>
    <col min="260" max="260" width="15.42578125" customWidth="1"/>
    <col min="261" max="262" width="9.140625" customWidth="1"/>
    <col min="263" max="263" width="13.140625" customWidth="1"/>
    <col min="264" max="266" width="9.140625" customWidth="1"/>
    <col min="513" max="514" width="10.28515625" customWidth="1"/>
    <col min="515" max="515" width="30.7109375" customWidth="1"/>
    <col min="516" max="516" width="15.42578125" customWidth="1"/>
    <col min="517" max="518" width="9.140625" customWidth="1"/>
    <col min="519" max="519" width="13.140625" customWidth="1"/>
    <col min="520" max="522" width="9.140625" customWidth="1"/>
    <col min="769" max="770" width="10.28515625" customWidth="1"/>
    <col min="771" max="771" width="30.7109375" customWidth="1"/>
    <col min="772" max="772" width="15.42578125" customWidth="1"/>
    <col min="773" max="774" width="9.140625" customWidth="1"/>
    <col min="775" max="775" width="13.140625" customWidth="1"/>
    <col min="776" max="778" width="9.140625" customWidth="1"/>
    <col min="1025" max="1026" width="10.28515625" customWidth="1"/>
    <col min="1027" max="1027" width="30.7109375" customWidth="1"/>
    <col min="1028" max="1028" width="15.42578125" customWidth="1"/>
    <col min="1029" max="1030" width="9.140625" customWidth="1"/>
    <col min="1031" max="1031" width="13.140625" customWidth="1"/>
    <col min="1032" max="1034" width="9.140625" customWidth="1"/>
    <col min="1281" max="1282" width="10.28515625" customWidth="1"/>
    <col min="1283" max="1283" width="30.7109375" customWidth="1"/>
    <col min="1284" max="1284" width="15.42578125" customWidth="1"/>
    <col min="1285" max="1286" width="9.140625" customWidth="1"/>
    <col min="1287" max="1287" width="13.140625" customWidth="1"/>
    <col min="1288" max="1290" width="9.140625" customWidth="1"/>
    <col min="1537" max="1538" width="10.28515625" customWidth="1"/>
    <col min="1539" max="1539" width="30.7109375" customWidth="1"/>
    <col min="1540" max="1540" width="15.42578125" customWidth="1"/>
    <col min="1541" max="1542" width="9.140625" customWidth="1"/>
    <col min="1543" max="1543" width="13.140625" customWidth="1"/>
    <col min="1544" max="1546" width="9.140625" customWidth="1"/>
    <col min="1793" max="1794" width="10.28515625" customWidth="1"/>
    <col min="1795" max="1795" width="30.7109375" customWidth="1"/>
    <col min="1796" max="1796" width="15.42578125" customWidth="1"/>
    <col min="1797" max="1798" width="9.140625" customWidth="1"/>
    <col min="1799" max="1799" width="13.140625" customWidth="1"/>
    <col min="1800" max="1802" width="9.140625" customWidth="1"/>
    <col min="2049" max="2050" width="10.28515625" customWidth="1"/>
    <col min="2051" max="2051" width="30.7109375" customWidth="1"/>
    <col min="2052" max="2052" width="15.42578125" customWidth="1"/>
    <col min="2053" max="2054" width="9.140625" customWidth="1"/>
    <col min="2055" max="2055" width="13.140625" customWidth="1"/>
    <col min="2056" max="2058" width="9.140625" customWidth="1"/>
    <col min="2305" max="2306" width="10.28515625" customWidth="1"/>
    <col min="2307" max="2307" width="30.7109375" customWidth="1"/>
    <col min="2308" max="2308" width="15.42578125" customWidth="1"/>
    <col min="2309" max="2310" width="9.140625" customWidth="1"/>
    <col min="2311" max="2311" width="13.140625" customWidth="1"/>
    <col min="2312" max="2314" width="9.140625" customWidth="1"/>
    <col min="2561" max="2562" width="10.28515625" customWidth="1"/>
    <col min="2563" max="2563" width="30.7109375" customWidth="1"/>
    <col min="2564" max="2564" width="15.42578125" customWidth="1"/>
    <col min="2565" max="2566" width="9.140625" customWidth="1"/>
    <col min="2567" max="2567" width="13.140625" customWidth="1"/>
    <col min="2568" max="2570" width="9.140625" customWidth="1"/>
    <col min="2817" max="2818" width="10.28515625" customWidth="1"/>
    <col min="2819" max="2819" width="30.7109375" customWidth="1"/>
    <col min="2820" max="2820" width="15.42578125" customWidth="1"/>
    <col min="2821" max="2822" width="9.140625" customWidth="1"/>
    <col min="2823" max="2823" width="13.140625" customWidth="1"/>
    <col min="2824" max="2826" width="9.140625" customWidth="1"/>
    <col min="3073" max="3074" width="10.28515625" customWidth="1"/>
    <col min="3075" max="3075" width="30.7109375" customWidth="1"/>
    <col min="3076" max="3076" width="15.42578125" customWidth="1"/>
    <col min="3077" max="3078" width="9.140625" customWidth="1"/>
    <col min="3079" max="3079" width="13.140625" customWidth="1"/>
    <col min="3080" max="3082" width="9.140625" customWidth="1"/>
    <col min="3329" max="3330" width="10.28515625" customWidth="1"/>
    <col min="3331" max="3331" width="30.7109375" customWidth="1"/>
    <col min="3332" max="3332" width="15.42578125" customWidth="1"/>
    <col min="3333" max="3334" width="9.140625" customWidth="1"/>
    <col min="3335" max="3335" width="13.140625" customWidth="1"/>
    <col min="3336" max="3338" width="9.140625" customWidth="1"/>
    <col min="3585" max="3586" width="10.28515625" customWidth="1"/>
    <col min="3587" max="3587" width="30.7109375" customWidth="1"/>
    <col min="3588" max="3588" width="15.42578125" customWidth="1"/>
    <col min="3589" max="3590" width="9.140625" customWidth="1"/>
    <col min="3591" max="3591" width="13.140625" customWidth="1"/>
    <col min="3592" max="3594" width="9.140625" customWidth="1"/>
    <col min="3841" max="3842" width="10.28515625" customWidth="1"/>
    <col min="3843" max="3843" width="30.7109375" customWidth="1"/>
    <col min="3844" max="3844" width="15.42578125" customWidth="1"/>
    <col min="3845" max="3846" width="9.140625" customWidth="1"/>
    <col min="3847" max="3847" width="13.140625" customWidth="1"/>
    <col min="3848" max="3850" width="9.140625" customWidth="1"/>
    <col min="4097" max="4098" width="10.28515625" customWidth="1"/>
    <col min="4099" max="4099" width="30.7109375" customWidth="1"/>
    <col min="4100" max="4100" width="15.42578125" customWidth="1"/>
    <col min="4101" max="4102" width="9.140625" customWidth="1"/>
    <col min="4103" max="4103" width="13.140625" customWidth="1"/>
    <col min="4104" max="4106" width="9.140625" customWidth="1"/>
    <col min="4353" max="4354" width="10.28515625" customWidth="1"/>
    <col min="4355" max="4355" width="30.7109375" customWidth="1"/>
    <col min="4356" max="4356" width="15.42578125" customWidth="1"/>
    <col min="4357" max="4358" width="9.140625" customWidth="1"/>
    <col min="4359" max="4359" width="13.140625" customWidth="1"/>
    <col min="4360" max="4362" width="9.140625" customWidth="1"/>
    <col min="4609" max="4610" width="10.28515625" customWidth="1"/>
    <col min="4611" max="4611" width="30.7109375" customWidth="1"/>
    <col min="4612" max="4612" width="15.42578125" customWidth="1"/>
    <col min="4613" max="4614" width="9.140625" customWidth="1"/>
    <col min="4615" max="4615" width="13.140625" customWidth="1"/>
    <col min="4616" max="4618" width="9.140625" customWidth="1"/>
    <col min="4865" max="4866" width="10.28515625" customWidth="1"/>
    <col min="4867" max="4867" width="30.7109375" customWidth="1"/>
    <col min="4868" max="4868" width="15.42578125" customWidth="1"/>
    <col min="4869" max="4870" width="9.140625" customWidth="1"/>
    <col min="4871" max="4871" width="13.140625" customWidth="1"/>
    <col min="4872" max="4874" width="9.140625" customWidth="1"/>
    <col min="5121" max="5122" width="10.28515625" customWidth="1"/>
    <col min="5123" max="5123" width="30.7109375" customWidth="1"/>
    <col min="5124" max="5124" width="15.42578125" customWidth="1"/>
    <col min="5125" max="5126" width="9.140625" customWidth="1"/>
    <col min="5127" max="5127" width="13.140625" customWidth="1"/>
    <col min="5128" max="5130" width="9.140625" customWidth="1"/>
    <col min="5377" max="5378" width="10.28515625" customWidth="1"/>
    <col min="5379" max="5379" width="30.7109375" customWidth="1"/>
    <col min="5380" max="5380" width="15.42578125" customWidth="1"/>
    <col min="5381" max="5382" width="9.140625" customWidth="1"/>
    <col min="5383" max="5383" width="13.140625" customWidth="1"/>
    <col min="5384" max="5386" width="9.140625" customWidth="1"/>
    <col min="5633" max="5634" width="10.28515625" customWidth="1"/>
    <col min="5635" max="5635" width="30.7109375" customWidth="1"/>
    <col min="5636" max="5636" width="15.42578125" customWidth="1"/>
    <col min="5637" max="5638" width="9.140625" customWidth="1"/>
    <col min="5639" max="5639" width="13.140625" customWidth="1"/>
    <col min="5640" max="5642" width="9.140625" customWidth="1"/>
    <col min="5889" max="5890" width="10.28515625" customWidth="1"/>
    <col min="5891" max="5891" width="30.7109375" customWidth="1"/>
    <col min="5892" max="5892" width="15.42578125" customWidth="1"/>
    <col min="5893" max="5894" width="9.140625" customWidth="1"/>
    <col min="5895" max="5895" width="13.140625" customWidth="1"/>
    <col min="5896" max="5898" width="9.140625" customWidth="1"/>
    <col min="6145" max="6146" width="10.28515625" customWidth="1"/>
    <col min="6147" max="6147" width="30.7109375" customWidth="1"/>
    <col min="6148" max="6148" width="15.42578125" customWidth="1"/>
    <col min="6149" max="6150" width="9.140625" customWidth="1"/>
    <col min="6151" max="6151" width="13.140625" customWidth="1"/>
    <col min="6152" max="6154" width="9.140625" customWidth="1"/>
    <col min="6401" max="6402" width="10.28515625" customWidth="1"/>
    <col min="6403" max="6403" width="30.7109375" customWidth="1"/>
    <col min="6404" max="6404" width="15.42578125" customWidth="1"/>
    <col min="6405" max="6406" width="9.140625" customWidth="1"/>
    <col min="6407" max="6407" width="13.140625" customWidth="1"/>
    <col min="6408" max="6410" width="9.140625" customWidth="1"/>
    <col min="6657" max="6658" width="10.28515625" customWidth="1"/>
    <col min="6659" max="6659" width="30.7109375" customWidth="1"/>
    <col min="6660" max="6660" width="15.42578125" customWidth="1"/>
    <col min="6661" max="6662" width="9.140625" customWidth="1"/>
    <col min="6663" max="6663" width="13.140625" customWidth="1"/>
    <col min="6664" max="6666" width="9.140625" customWidth="1"/>
    <col min="6913" max="6914" width="10.28515625" customWidth="1"/>
    <col min="6915" max="6915" width="30.7109375" customWidth="1"/>
    <col min="6916" max="6916" width="15.42578125" customWidth="1"/>
    <col min="6917" max="6918" width="9.140625" customWidth="1"/>
    <col min="6919" max="6919" width="13.140625" customWidth="1"/>
    <col min="6920" max="6922" width="9.140625" customWidth="1"/>
    <col min="7169" max="7170" width="10.28515625" customWidth="1"/>
    <col min="7171" max="7171" width="30.7109375" customWidth="1"/>
    <col min="7172" max="7172" width="15.42578125" customWidth="1"/>
    <col min="7173" max="7174" width="9.140625" customWidth="1"/>
    <col min="7175" max="7175" width="13.140625" customWidth="1"/>
    <col min="7176" max="7178" width="9.140625" customWidth="1"/>
    <col min="7425" max="7426" width="10.28515625" customWidth="1"/>
    <col min="7427" max="7427" width="30.7109375" customWidth="1"/>
    <col min="7428" max="7428" width="15.42578125" customWidth="1"/>
    <col min="7429" max="7430" width="9.140625" customWidth="1"/>
    <col min="7431" max="7431" width="13.140625" customWidth="1"/>
    <col min="7432" max="7434" width="9.140625" customWidth="1"/>
    <col min="7681" max="7682" width="10.28515625" customWidth="1"/>
    <col min="7683" max="7683" width="30.7109375" customWidth="1"/>
    <col min="7684" max="7684" width="15.42578125" customWidth="1"/>
    <col min="7685" max="7686" width="9.140625" customWidth="1"/>
    <col min="7687" max="7687" width="13.140625" customWidth="1"/>
    <col min="7688" max="7690" width="9.140625" customWidth="1"/>
    <col min="7937" max="7938" width="10.28515625" customWidth="1"/>
    <col min="7939" max="7939" width="30.7109375" customWidth="1"/>
    <col min="7940" max="7940" width="15.42578125" customWidth="1"/>
    <col min="7941" max="7942" width="9.140625" customWidth="1"/>
    <col min="7943" max="7943" width="13.140625" customWidth="1"/>
    <col min="7944" max="7946" width="9.140625" customWidth="1"/>
    <col min="8193" max="8194" width="10.28515625" customWidth="1"/>
    <col min="8195" max="8195" width="30.7109375" customWidth="1"/>
    <col min="8196" max="8196" width="15.42578125" customWidth="1"/>
    <col min="8197" max="8198" width="9.140625" customWidth="1"/>
    <col min="8199" max="8199" width="13.140625" customWidth="1"/>
    <col min="8200" max="8202" width="9.140625" customWidth="1"/>
    <col min="8449" max="8450" width="10.28515625" customWidth="1"/>
    <col min="8451" max="8451" width="30.7109375" customWidth="1"/>
    <col min="8452" max="8452" width="15.42578125" customWidth="1"/>
    <col min="8453" max="8454" width="9.140625" customWidth="1"/>
    <col min="8455" max="8455" width="13.140625" customWidth="1"/>
    <col min="8456" max="8458" width="9.140625" customWidth="1"/>
    <col min="8705" max="8706" width="10.28515625" customWidth="1"/>
    <col min="8707" max="8707" width="30.7109375" customWidth="1"/>
    <col min="8708" max="8708" width="15.42578125" customWidth="1"/>
    <col min="8709" max="8710" width="9.140625" customWidth="1"/>
    <col min="8711" max="8711" width="13.140625" customWidth="1"/>
    <col min="8712" max="8714" width="9.140625" customWidth="1"/>
    <col min="8961" max="8962" width="10.28515625" customWidth="1"/>
    <col min="8963" max="8963" width="30.7109375" customWidth="1"/>
    <col min="8964" max="8964" width="15.42578125" customWidth="1"/>
    <col min="8965" max="8966" width="9.140625" customWidth="1"/>
    <col min="8967" max="8967" width="13.140625" customWidth="1"/>
    <col min="8968" max="8970" width="9.140625" customWidth="1"/>
    <col min="9217" max="9218" width="10.28515625" customWidth="1"/>
    <col min="9219" max="9219" width="30.7109375" customWidth="1"/>
    <col min="9220" max="9220" width="15.42578125" customWidth="1"/>
    <col min="9221" max="9222" width="9.140625" customWidth="1"/>
    <col min="9223" max="9223" width="13.140625" customWidth="1"/>
    <col min="9224" max="9226" width="9.140625" customWidth="1"/>
    <col min="9473" max="9474" width="10.28515625" customWidth="1"/>
    <col min="9475" max="9475" width="30.7109375" customWidth="1"/>
    <col min="9476" max="9476" width="15.42578125" customWidth="1"/>
    <col min="9477" max="9478" width="9.140625" customWidth="1"/>
    <col min="9479" max="9479" width="13.140625" customWidth="1"/>
    <col min="9480" max="9482" width="9.140625" customWidth="1"/>
    <col min="9729" max="9730" width="10.28515625" customWidth="1"/>
    <col min="9731" max="9731" width="30.7109375" customWidth="1"/>
    <col min="9732" max="9732" width="15.42578125" customWidth="1"/>
    <col min="9733" max="9734" width="9.140625" customWidth="1"/>
    <col min="9735" max="9735" width="13.140625" customWidth="1"/>
    <col min="9736" max="9738" width="9.140625" customWidth="1"/>
    <col min="9985" max="9986" width="10.28515625" customWidth="1"/>
    <col min="9987" max="9987" width="30.7109375" customWidth="1"/>
    <col min="9988" max="9988" width="15.42578125" customWidth="1"/>
    <col min="9989" max="9990" width="9.140625" customWidth="1"/>
    <col min="9991" max="9991" width="13.140625" customWidth="1"/>
    <col min="9992" max="9994" width="9.140625" customWidth="1"/>
    <col min="10241" max="10242" width="10.28515625" customWidth="1"/>
    <col min="10243" max="10243" width="30.7109375" customWidth="1"/>
    <col min="10244" max="10244" width="15.42578125" customWidth="1"/>
    <col min="10245" max="10246" width="9.140625" customWidth="1"/>
    <col min="10247" max="10247" width="13.140625" customWidth="1"/>
    <col min="10248" max="10250" width="9.140625" customWidth="1"/>
    <col min="10497" max="10498" width="10.28515625" customWidth="1"/>
    <col min="10499" max="10499" width="30.7109375" customWidth="1"/>
    <col min="10500" max="10500" width="15.42578125" customWidth="1"/>
    <col min="10501" max="10502" width="9.140625" customWidth="1"/>
    <col min="10503" max="10503" width="13.140625" customWidth="1"/>
    <col min="10504" max="10506" width="9.140625" customWidth="1"/>
    <col min="10753" max="10754" width="10.28515625" customWidth="1"/>
    <col min="10755" max="10755" width="30.7109375" customWidth="1"/>
    <col min="10756" max="10756" width="15.42578125" customWidth="1"/>
    <col min="10757" max="10758" width="9.140625" customWidth="1"/>
    <col min="10759" max="10759" width="13.140625" customWidth="1"/>
    <col min="10760" max="10762" width="9.140625" customWidth="1"/>
    <col min="11009" max="11010" width="10.28515625" customWidth="1"/>
    <col min="11011" max="11011" width="30.7109375" customWidth="1"/>
    <col min="11012" max="11012" width="15.42578125" customWidth="1"/>
    <col min="11013" max="11014" width="9.140625" customWidth="1"/>
    <col min="11015" max="11015" width="13.140625" customWidth="1"/>
    <col min="11016" max="11018" width="9.140625" customWidth="1"/>
    <col min="11265" max="11266" width="10.28515625" customWidth="1"/>
    <col min="11267" max="11267" width="30.7109375" customWidth="1"/>
    <col min="11268" max="11268" width="15.42578125" customWidth="1"/>
    <col min="11269" max="11270" width="9.140625" customWidth="1"/>
    <col min="11271" max="11271" width="13.140625" customWidth="1"/>
    <col min="11272" max="11274" width="9.140625" customWidth="1"/>
    <col min="11521" max="11522" width="10.28515625" customWidth="1"/>
    <col min="11523" max="11523" width="30.7109375" customWidth="1"/>
    <col min="11524" max="11524" width="15.42578125" customWidth="1"/>
    <col min="11525" max="11526" width="9.140625" customWidth="1"/>
    <col min="11527" max="11527" width="13.140625" customWidth="1"/>
    <col min="11528" max="11530" width="9.140625" customWidth="1"/>
    <col min="11777" max="11778" width="10.28515625" customWidth="1"/>
    <col min="11779" max="11779" width="30.7109375" customWidth="1"/>
    <col min="11780" max="11780" width="15.42578125" customWidth="1"/>
    <col min="11781" max="11782" width="9.140625" customWidth="1"/>
    <col min="11783" max="11783" width="13.140625" customWidth="1"/>
    <col min="11784" max="11786" width="9.140625" customWidth="1"/>
    <col min="12033" max="12034" width="10.28515625" customWidth="1"/>
    <col min="12035" max="12035" width="30.7109375" customWidth="1"/>
    <col min="12036" max="12036" width="15.42578125" customWidth="1"/>
    <col min="12037" max="12038" width="9.140625" customWidth="1"/>
    <col min="12039" max="12039" width="13.140625" customWidth="1"/>
    <col min="12040" max="12042" width="9.140625" customWidth="1"/>
    <col min="12289" max="12290" width="10.28515625" customWidth="1"/>
    <col min="12291" max="12291" width="30.7109375" customWidth="1"/>
    <col min="12292" max="12292" width="15.42578125" customWidth="1"/>
    <col min="12293" max="12294" width="9.140625" customWidth="1"/>
    <col min="12295" max="12295" width="13.140625" customWidth="1"/>
    <col min="12296" max="12298" width="9.140625" customWidth="1"/>
    <col min="12545" max="12546" width="10.28515625" customWidth="1"/>
    <col min="12547" max="12547" width="30.7109375" customWidth="1"/>
    <col min="12548" max="12548" width="15.42578125" customWidth="1"/>
    <col min="12549" max="12550" width="9.140625" customWidth="1"/>
    <col min="12551" max="12551" width="13.140625" customWidth="1"/>
    <col min="12552" max="12554" width="9.140625" customWidth="1"/>
    <col min="12801" max="12802" width="10.28515625" customWidth="1"/>
    <col min="12803" max="12803" width="30.7109375" customWidth="1"/>
    <col min="12804" max="12804" width="15.42578125" customWidth="1"/>
    <col min="12805" max="12806" width="9.140625" customWidth="1"/>
    <col min="12807" max="12807" width="13.140625" customWidth="1"/>
    <col min="12808" max="12810" width="9.140625" customWidth="1"/>
    <col min="13057" max="13058" width="10.28515625" customWidth="1"/>
    <col min="13059" max="13059" width="30.7109375" customWidth="1"/>
    <col min="13060" max="13060" width="15.42578125" customWidth="1"/>
    <col min="13061" max="13062" width="9.140625" customWidth="1"/>
    <col min="13063" max="13063" width="13.140625" customWidth="1"/>
    <col min="13064" max="13066" width="9.140625" customWidth="1"/>
    <col min="13313" max="13314" width="10.28515625" customWidth="1"/>
    <col min="13315" max="13315" width="30.7109375" customWidth="1"/>
    <col min="13316" max="13316" width="15.42578125" customWidth="1"/>
    <col min="13317" max="13318" width="9.140625" customWidth="1"/>
    <col min="13319" max="13319" width="13.140625" customWidth="1"/>
    <col min="13320" max="13322" width="9.140625" customWidth="1"/>
    <col min="13569" max="13570" width="10.28515625" customWidth="1"/>
    <col min="13571" max="13571" width="30.7109375" customWidth="1"/>
    <col min="13572" max="13572" width="15.42578125" customWidth="1"/>
    <col min="13573" max="13574" width="9.140625" customWidth="1"/>
    <col min="13575" max="13575" width="13.140625" customWidth="1"/>
    <col min="13576" max="13578" width="9.140625" customWidth="1"/>
    <col min="13825" max="13826" width="10.28515625" customWidth="1"/>
    <col min="13827" max="13827" width="30.7109375" customWidth="1"/>
    <col min="13828" max="13828" width="15.42578125" customWidth="1"/>
    <col min="13829" max="13830" width="9.140625" customWidth="1"/>
    <col min="13831" max="13831" width="13.140625" customWidth="1"/>
    <col min="13832" max="13834" width="9.140625" customWidth="1"/>
    <col min="14081" max="14082" width="10.28515625" customWidth="1"/>
    <col min="14083" max="14083" width="30.7109375" customWidth="1"/>
    <col min="14084" max="14084" width="15.42578125" customWidth="1"/>
    <col min="14085" max="14086" width="9.140625" customWidth="1"/>
    <col min="14087" max="14087" width="13.140625" customWidth="1"/>
    <col min="14088" max="14090" width="9.140625" customWidth="1"/>
    <col min="14337" max="14338" width="10.28515625" customWidth="1"/>
    <col min="14339" max="14339" width="30.7109375" customWidth="1"/>
    <col min="14340" max="14340" width="15.42578125" customWidth="1"/>
    <col min="14341" max="14342" width="9.140625" customWidth="1"/>
    <col min="14343" max="14343" width="13.140625" customWidth="1"/>
    <col min="14344" max="14346" width="9.140625" customWidth="1"/>
    <col min="14593" max="14594" width="10.28515625" customWidth="1"/>
    <col min="14595" max="14595" width="30.7109375" customWidth="1"/>
    <col min="14596" max="14596" width="15.42578125" customWidth="1"/>
    <col min="14597" max="14598" width="9.140625" customWidth="1"/>
    <col min="14599" max="14599" width="13.140625" customWidth="1"/>
    <col min="14600" max="14602" width="9.140625" customWidth="1"/>
    <col min="14849" max="14850" width="10.28515625" customWidth="1"/>
    <col min="14851" max="14851" width="30.7109375" customWidth="1"/>
    <col min="14852" max="14852" width="15.42578125" customWidth="1"/>
    <col min="14853" max="14854" width="9.140625" customWidth="1"/>
    <col min="14855" max="14855" width="13.140625" customWidth="1"/>
    <col min="14856" max="14858" width="9.140625" customWidth="1"/>
    <col min="15105" max="15106" width="10.28515625" customWidth="1"/>
    <col min="15107" max="15107" width="30.7109375" customWidth="1"/>
    <col min="15108" max="15108" width="15.42578125" customWidth="1"/>
    <col min="15109" max="15110" width="9.140625" customWidth="1"/>
    <col min="15111" max="15111" width="13.140625" customWidth="1"/>
    <col min="15112" max="15114" width="9.140625" customWidth="1"/>
    <col min="15361" max="15362" width="10.28515625" customWidth="1"/>
    <col min="15363" max="15363" width="30.7109375" customWidth="1"/>
    <col min="15364" max="15364" width="15.42578125" customWidth="1"/>
    <col min="15365" max="15366" width="9.140625" customWidth="1"/>
    <col min="15367" max="15367" width="13.140625" customWidth="1"/>
    <col min="15368" max="15370" width="9.140625" customWidth="1"/>
    <col min="15617" max="15618" width="10.28515625" customWidth="1"/>
    <col min="15619" max="15619" width="30.7109375" customWidth="1"/>
    <col min="15620" max="15620" width="15.42578125" customWidth="1"/>
    <col min="15621" max="15622" width="9.140625" customWidth="1"/>
    <col min="15623" max="15623" width="13.140625" customWidth="1"/>
    <col min="15624" max="15626" width="9.140625" customWidth="1"/>
    <col min="15873" max="15874" width="10.28515625" customWidth="1"/>
    <col min="15875" max="15875" width="30.7109375" customWidth="1"/>
    <col min="15876" max="15876" width="15.42578125" customWidth="1"/>
    <col min="15877" max="15878" width="9.140625" customWidth="1"/>
    <col min="15879" max="15879" width="13.140625" customWidth="1"/>
    <col min="15880" max="15882" width="9.140625" customWidth="1"/>
    <col min="16129" max="16130" width="10.28515625" customWidth="1"/>
    <col min="16131" max="16131" width="30.7109375" customWidth="1"/>
    <col min="16132" max="16132" width="15.42578125" customWidth="1"/>
    <col min="16133" max="16134" width="9.140625" customWidth="1"/>
    <col min="16135" max="16135" width="13.140625" customWidth="1"/>
    <col min="16136" max="16138" width="9.140625" customWidth="1"/>
  </cols>
  <sheetData>
    <row r="1" spans="1:10" ht="15" customHeight="1" x14ac:dyDescent="0.25">
      <c r="A1" s="32" t="s">
        <v>78</v>
      </c>
      <c r="B1" s="32"/>
      <c r="C1" s="32"/>
      <c r="D1" s="32"/>
      <c r="E1" s="32"/>
      <c r="F1" s="32"/>
      <c r="G1" s="14"/>
      <c r="H1" s="14"/>
      <c r="I1" s="14"/>
      <c r="J1" s="14"/>
    </row>
    <row r="2" spans="1:10" x14ac:dyDescent="0.25">
      <c r="A2" s="15" t="s">
        <v>79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6" t="s">
        <v>80</v>
      </c>
      <c r="B4" s="17"/>
      <c r="C4" s="17"/>
      <c r="D4" s="17"/>
      <c r="E4" s="17"/>
      <c r="F4" s="17"/>
      <c r="G4" s="18"/>
      <c r="H4" s="18"/>
      <c r="I4" s="17"/>
      <c r="J4" s="17"/>
    </row>
    <row r="5" spans="1:10" x14ac:dyDescent="0.25">
      <c r="A5" s="14" t="s">
        <v>81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9"/>
      <c r="B6" s="20"/>
      <c r="C6" s="20"/>
      <c r="D6" s="20"/>
      <c r="E6" s="20"/>
      <c r="F6" s="20"/>
      <c r="G6" s="20"/>
      <c r="H6" s="21"/>
      <c r="I6" s="22"/>
      <c r="J6" s="22"/>
    </row>
    <row r="7" spans="1:10" x14ac:dyDescent="0.25">
      <c r="A7" s="19" t="s">
        <v>82</v>
      </c>
      <c r="B7" s="20"/>
      <c r="C7" s="20"/>
      <c r="D7" s="20"/>
      <c r="E7" s="20"/>
      <c r="F7" s="20"/>
      <c r="G7" s="20"/>
    </row>
    <row r="8" spans="1:10" x14ac:dyDescent="0.25">
      <c r="A8" s="19" t="s">
        <v>83</v>
      </c>
      <c r="B8" s="20"/>
      <c r="C8" s="20"/>
      <c r="D8" s="20"/>
      <c r="E8" s="20"/>
      <c r="F8" s="20"/>
      <c r="G8" s="20"/>
    </row>
    <row r="9" spans="1:10" x14ac:dyDescent="0.25">
      <c r="A9" s="19"/>
      <c r="B9" s="20"/>
      <c r="C9" s="20"/>
      <c r="D9" s="20"/>
      <c r="E9" s="20"/>
      <c r="F9" s="20"/>
      <c r="G9" s="20"/>
    </row>
    <row r="10" spans="1:10" x14ac:dyDescent="0.25">
      <c r="A10" s="14" t="s">
        <v>84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21" x14ac:dyDescent="0.25">
      <c r="A11" s="23" t="s">
        <v>85</v>
      </c>
      <c r="B11" s="23" t="s">
        <v>86</v>
      </c>
      <c r="C11" s="23" t="s">
        <v>87</v>
      </c>
      <c r="D11" s="23" t="s">
        <v>88</v>
      </c>
      <c r="E11" s="23" t="s">
        <v>93</v>
      </c>
      <c r="F11" s="23" t="s">
        <v>94</v>
      </c>
      <c r="G11" s="45" t="s">
        <v>121</v>
      </c>
    </row>
    <row r="12" spans="1:10" x14ac:dyDescent="0.25">
      <c r="A12" s="24" t="s">
        <v>5</v>
      </c>
      <c r="B12" s="25"/>
      <c r="C12" s="25"/>
      <c r="D12" s="26">
        <v>663002264.61000001</v>
      </c>
      <c r="E12" s="26">
        <f>E13+E14+E15+E16+E17+E18+E19+E20</f>
        <v>3238825</v>
      </c>
      <c r="F12" s="26">
        <f>F13+F14+F15+F16+F17+F18+F19+F20</f>
        <v>666241089.61000001</v>
      </c>
      <c r="G12" s="26">
        <f>G13+G14+G15+G16+G17+G18+G19+G20</f>
        <v>666241</v>
      </c>
    </row>
    <row r="13" spans="1:10" ht="51" outlineLevel="1" x14ac:dyDescent="0.25">
      <c r="A13" s="27" t="s">
        <v>5</v>
      </c>
      <c r="B13" s="27" t="s">
        <v>8</v>
      </c>
      <c r="C13" s="27" t="s">
        <v>7</v>
      </c>
      <c r="D13" s="28">
        <v>5482135</v>
      </c>
      <c r="E13" s="28"/>
      <c r="F13" s="28">
        <f>D13+E13</f>
        <v>5482135</v>
      </c>
      <c r="G13" s="28">
        <v>5482</v>
      </c>
    </row>
    <row r="14" spans="1:10" ht="63.75" outlineLevel="1" x14ac:dyDescent="0.25">
      <c r="A14" s="27" t="s">
        <v>5</v>
      </c>
      <c r="B14" s="27" t="s">
        <v>10</v>
      </c>
      <c r="C14" s="27" t="s">
        <v>9</v>
      </c>
      <c r="D14" s="28">
        <v>23507730</v>
      </c>
      <c r="E14" s="28"/>
      <c r="F14" s="28">
        <f t="shared" ref="F14:F20" si="0">D14+E14</f>
        <v>23507730</v>
      </c>
      <c r="G14" s="28">
        <v>23508</v>
      </c>
    </row>
    <row r="15" spans="1:10" ht="76.5" outlineLevel="1" x14ac:dyDescent="0.25">
      <c r="A15" s="27" t="s">
        <v>5</v>
      </c>
      <c r="B15" s="27" t="s">
        <v>12</v>
      </c>
      <c r="C15" s="27" t="s">
        <v>11</v>
      </c>
      <c r="D15" s="28">
        <v>303050742.20999998</v>
      </c>
      <c r="E15" s="33">
        <v>321028.61</v>
      </c>
      <c r="F15" s="28">
        <f t="shared" si="0"/>
        <v>303371770.81999999</v>
      </c>
      <c r="G15" s="28">
        <v>303372</v>
      </c>
      <c r="I15" s="28">
        <v>303050742.20999998</v>
      </c>
    </row>
    <row r="16" spans="1:10" outlineLevel="1" x14ac:dyDescent="0.25">
      <c r="A16" s="27" t="s">
        <v>5</v>
      </c>
      <c r="B16" s="27" t="s">
        <v>31</v>
      </c>
      <c r="C16" s="27" t="s">
        <v>73</v>
      </c>
      <c r="D16" s="28">
        <v>170300</v>
      </c>
      <c r="E16" s="28"/>
      <c r="F16" s="28">
        <f t="shared" si="0"/>
        <v>170300</v>
      </c>
      <c r="G16" s="28">
        <v>170</v>
      </c>
    </row>
    <row r="17" spans="1:7" ht="63.75" outlineLevel="1" x14ac:dyDescent="0.25">
      <c r="A17" s="27" t="s">
        <v>5</v>
      </c>
      <c r="B17" s="27" t="s">
        <v>14</v>
      </c>
      <c r="C17" s="27" t="s">
        <v>13</v>
      </c>
      <c r="D17" s="28">
        <v>76448058.209999993</v>
      </c>
      <c r="E17" s="28"/>
      <c r="F17" s="28">
        <f t="shared" si="0"/>
        <v>76448058.209999993</v>
      </c>
      <c r="G17" s="28">
        <v>76448</v>
      </c>
    </row>
    <row r="18" spans="1:7" ht="25.5" outlineLevel="1" x14ac:dyDescent="0.25">
      <c r="A18" s="27" t="s">
        <v>5</v>
      </c>
      <c r="B18" s="27" t="s">
        <v>15</v>
      </c>
      <c r="C18" s="27" t="s">
        <v>75</v>
      </c>
      <c r="D18" s="28">
        <v>3480000</v>
      </c>
      <c r="E18" s="28"/>
      <c r="F18" s="28">
        <f t="shared" si="0"/>
        <v>3480000</v>
      </c>
      <c r="G18" s="28">
        <v>3480</v>
      </c>
    </row>
    <row r="19" spans="1:7" outlineLevel="1" x14ac:dyDescent="0.25">
      <c r="A19" s="27" t="s">
        <v>5</v>
      </c>
      <c r="B19" s="27" t="s">
        <v>17</v>
      </c>
      <c r="C19" s="27" t="s">
        <v>16</v>
      </c>
      <c r="D19" s="28">
        <v>9208517.1099999994</v>
      </c>
      <c r="E19" s="28"/>
      <c r="F19" s="28">
        <f t="shared" si="0"/>
        <v>9208517.1099999994</v>
      </c>
      <c r="G19" s="46">
        <v>9208</v>
      </c>
    </row>
    <row r="20" spans="1:7" outlineLevel="1" x14ac:dyDescent="0.25">
      <c r="A20" s="27" t="s">
        <v>5</v>
      </c>
      <c r="B20" s="27" t="s">
        <v>19</v>
      </c>
      <c r="C20" s="27" t="s">
        <v>18</v>
      </c>
      <c r="D20" s="28">
        <v>241654782.08000001</v>
      </c>
      <c r="E20" s="33">
        <v>2917796.39</v>
      </c>
      <c r="F20" s="28">
        <f t="shared" si="0"/>
        <v>244572578.47</v>
      </c>
      <c r="G20" s="28">
        <v>244573</v>
      </c>
    </row>
    <row r="21" spans="1:7" ht="14.45" x14ac:dyDescent="0.3">
      <c r="A21" s="24" t="s">
        <v>8</v>
      </c>
      <c r="B21" s="25"/>
      <c r="C21" s="25"/>
      <c r="D21" s="26">
        <v>240000</v>
      </c>
      <c r="E21" s="26">
        <f>E22</f>
        <v>0</v>
      </c>
      <c r="F21" s="26">
        <f>F22</f>
        <v>240000</v>
      </c>
      <c r="G21" s="26">
        <f>G22</f>
        <v>240</v>
      </c>
    </row>
    <row r="22" spans="1:7" ht="25.5" outlineLevel="1" x14ac:dyDescent="0.25">
      <c r="A22" s="27" t="s">
        <v>8</v>
      </c>
      <c r="B22" s="27" t="s">
        <v>12</v>
      </c>
      <c r="C22" s="27" t="s">
        <v>70</v>
      </c>
      <c r="D22" s="28">
        <v>240000</v>
      </c>
      <c r="E22" s="28"/>
      <c r="F22" s="28">
        <f>D22+E22</f>
        <v>240000</v>
      </c>
      <c r="G22" s="28">
        <v>240</v>
      </c>
    </row>
    <row r="23" spans="1:7" ht="14.45" x14ac:dyDescent="0.3">
      <c r="A23" s="24" t="s">
        <v>10</v>
      </c>
      <c r="B23" s="25"/>
      <c r="C23" s="25"/>
      <c r="D23" s="26">
        <v>95159302.209999993</v>
      </c>
      <c r="E23" s="26">
        <f>E24+E25</f>
        <v>0</v>
      </c>
      <c r="F23" s="26">
        <f>F24+F25</f>
        <v>95159302.210000008</v>
      </c>
      <c r="G23" s="26">
        <f>G24+G25</f>
        <v>95159</v>
      </c>
    </row>
    <row r="24" spans="1:7" ht="51" outlineLevel="1" x14ac:dyDescent="0.25">
      <c r="A24" s="27" t="s">
        <v>10</v>
      </c>
      <c r="B24" s="27" t="s">
        <v>21</v>
      </c>
      <c r="C24" s="27" t="s">
        <v>89</v>
      </c>
      <c r="D24" s="28">
        <v>71744304.060000002</v>
      </c>
      <c r="E24" s="28"/>
      <c r="F24" s="28">
        <f>D24+E24</f>
        <v>71744304.060000002</v>
      </c>
      <c r="G24" s="28">
        <v>71744</v>
      </c>
    </row>
    <row r="25" spans="1:7" ht="38.25" outlineLevel="1" x14ac:dyDescent="0.25">
      <c r="A25" s="27" t="s">
        <v>10</v>
      </c>
      <c r="B25" s="27" t="s">
        <v>23</v>
      </c>
      <c r="C25" s="27" t="s">
        <v>22</v>
      </c>
      <c r="D25" s="28">
        <v>23414998.149999999</v>
      </c>
      <c r="E25" s="28"/>
      <c r="F25" s="28">
        <f>D25+E25</f>
        <v>23414998.149999999</v>
      </c>
      <c r="G25" s="28">
        <v>23415</v>
      </c>
    </row>
    <row r="26" spans="1:7" x14ac:dyDescent="0.25">
      <c r="A26" s="24" t="s">
        <v>12</v>
      </c>
      <c r="B26" s="25"/>
      <c r="C26" s="25"/>
      <c r="D26" s="26">
        <v>1937400622.99</v>
      </c>
      <c r="E26" s="26">
        <f>E27+E28+E29+E30+E31+E32</f>
        <v>57602000</v>
      </c>
      <c r="F26" s="26">
        <f>F27+F28+F29+F30+F31+F32</f>
        <v>1995002622.9900002</v>
      </c>
      <c r="G26" s="26">
        <f>G27+G28+G29+G30+G31+G32</f>
        <v>1995002</v>
      </c>
    </row>
    <row r="27" spans="1:7" outlineLevel="1" x14ac:dyDescent="0.25">
      <c r="A27" s="27" t="s">
        <v>12</v>
      </c>
      <c r="B27" s="27" t="s">
        <v>5</v>
      </c>
      <c r="C27" s="27" t="s">
        <v>24</v>
      </c>
      <c r="D27" s="28">
        <v>494100</v>
      </c>
      <c r="E27" s="28"/>
      <c r="F27" s="28">
        <f>D27+E27</f>
        <v>494100</v>
      </c>
      <c r="G27" s="28">
        <v>494</v>
      </c>
    </row>
    <row r="28" spans="1:7" outlineLevel="1" x14ac:dyDescent="0.25">
      <c r="A28" s="27" t="s">
        <v>12</v>
      </c>
      <c r="B28" s="27" t="s">
        <v>15</v>
      </c>
      <c r="C28" s="27" t="s">
        <v>25</v>
      </c>
      <c r="D28" s="28">
        <v>14334550</v>
      </c>
      <c r="E28" s="28"/>
      <c r="F28" s="28">
        <f t="shared" ref="F28:F32" si="1">D28+E28</f>
        <v>14334550</v>
      </c>
      <c r="G28" s="28">
        <v>14334</v>
      </c>
    </row>
    <row r="29" spans="1:7" outlineLevel="1" x14ac:dyDescent="0.25">
      <c r="A29" s="27" t="s">
        <v>12</v>
      </c>
      <c r="B29" s="27" t="s">
        <v>27</v>
      </c>
      <c r="C29" s="27" t="s">
        <v>26</v>
      </c>
      <c r="D29" s="28">
        <v>636550000</v>
      </c>
      <c r="E29" s="33">
        <v>20000000</v>
      </c>
      <c r="F29" s="28">
        <f t="shared" si="1"/>
        <v>656550000</v>
      </c>
      <c r="G29" s="28">
        <v>656550</v>
      </c>
    </row>
    <row r="30" spans="1:7" ht="25.5" outlineLevel="1" x14ac:dyDescent="0.25">
      <c r="A30" s="27" t="s">
        <v>12</v>
      </c>
      <c r="B30" s="27" t="s">
        <v>20</v>
      </c>
      <c r="C30" s="27" t="s">
        <v>28</v>
      </c>
      <c r="D30" s="28">
        <v>1091297051.2</v>
      </c>
      <c r="E30" s="33">
        <v>37602000</v>
      </c>
      <c r="F30" s="28">
        <f t="shared" si="1"/>
        <v>1128899051.2</v>
      </c>
      <c r="G30" s="28">
        <v>1128899</v>
      </c>
    </row>
    <row r="31" spans="1:7" outlineLevel="1" x14ac:dyDescent="0.25">
      <c r="A31" s="27" t="s">
        <v>12</v>
      </c>
      <c r="B31" s="27" t="s">
        <v>21</v>
      </c>
      <c r="C31" s="27" t="s">
        <v>71</v>
      </c>
      <c r="D31" s="28">
        <v>11373746.16</v>
      </c>
      <c r="E31" s="28"/>
      <c r="F31" s="28">
        <f t="shared" si="1"/>
        <v>11373746.16</v>
      </c>
      <c r="G31" s="28">
        <v>11374</v>
      </c>
    </row>
    <row r="32" spans="1:7" ht="25.5" outlineLevel="1" x14ac:dyDescent="0.25">
      <c r="A32" s="27" t="s">
        <v>12</v>
      </c>
      <c r="B32" s="27" t="s">
        <v>30</v>
      </c>
      <c r="C32" s="27" t="s">
        <v>29</v>
      </c>
      <c r="D32" s="28">
        <v>183351175.63</v>
      </c>
      <c r="E32" s="28"/>
      <c r="F32" s="28">
        <f t="shared" si="1"/>
        <v>183351175.63</v>
      </c>
      <c r="G32" s="28">
        <v>183351</v>
      </c>
    </row>
    <row r="33" spans="1:10" x14ac:dyDescent="0.25">
      <c r="A33" s="24" t="s">
        <v>31</v>
      </c>
      <c r="B33" s="25"/>
      <c r="C33" s="25"/>
      <c r="D33" s="26">
        <v>1126511872.54</v>
      </c>
      <c r="E33" s="26">
        <f>E34+E35+E36+E37</f>
        <v>28870600</v>
      </c>
      <c r="F33" s="26">
        <f>F34+F35+F36+F37</f>
        <v>1155382472.54</v>
      </c>
      <c r="G33" s="26">
        <f>G34+G35+G36+G37</f>
        <v>1155382</v>
      </c>
    </row>
    <row r="34" spans="1:10" outlineLevel="1" x14ac:dyDescent="0.25">
      <c r="A34" s="27" t="s">
        <v>31</v>
      </c>
      <c r="B34" s="27" t="s">
        <v>5</v>
      </c>
      <c r="C34" s="27" t="s">
        <v>32</v>
      </c>
      <c r="D34" s="28">
        <v>510833543.39999998</v>
      </c>
      <c r="E34" s="33">
        <v>1062500</v>
      </c>
      <c r="F34" s="28">
        <f>D34+E34</f>
        <v>511896043.39999998</v>
      </c>
      <c r="G34" s="28">
        <v>511896</v>
      </c>
    </row>
    <row r="35" spans="1:10" outlineLevel="1" x14ac:dyDescent="0.25">
      <c r="A35" s="27" t="s">
        <v>31</v>
      </c>
      <c r="B35" s="27" t="s">
        <v>8</v>
      </c>
      <c r="C35" s="27" t="s">
        <v>33</v>
      </c>
      <c r="D35" s="28">
        <v>111959039.38</v>
      </c>
      <c r="E35" s="28"/>
      <c r="F35" s="28">
        <f t="shared" ref="F35:F37" si="2">D35+E35</f>
        <v>111959039.38</v>
      </c>
      <c r="G35" s="28">
        <v>111959</v>
      </c>
    </row>
    <row r="36" spans="1:10" outlineLevel="1" x14ac:dyDescent="0.25">
      <c r="A36" s="27" t="s">
        <v>31</v>
      </c>
      <c r="B36" s="27" t="s">
        <v>10</v>
      </c>
      <c r="C36" s="27" t="s">
        <v>34</v>
      </c>
      <c r="D36" s="28">
        <v>459573139.75999999</v>
      </c>
      <c r="E36" s="33">
        <v>27808100</v>
      </c>
      <c r="F36" s="28">
        <f t="shared" si="2"/>
        <v>487381239.75999999</v>
      </c>
      <c r="G36" s="28">
        <v>487381</v>
      </c>
    </row>
    <row r="37" spans="1:10" ht="25.5" outlineLevel="1" x14ac:dyDescent="0.25">
      <c r="A37" s="27" t="s">
        <v>31</v>
      </c>
      <c r="B37" s="27" t="s">
        <v>31</v>
      </c>
      <c r="C37" s="27" t="s">
        <v>35</v>
      </c>
      <c r="D37" s="28">
        <v>44146150</v>
      </c>
      <c r="E37" s="28"/>
      <c r="F37" s="28">
        <f t="shared" si="2"/>
        <v>44146150</v>
      </c>
      <c r="G37" s="28">
        <v>44146</v>
      </c>
    </row>
    <row r="38" spans="1:10" x14ac:dyDescent="0.25">
      <c r="A38" s="24" t="s">
        <v>14</v>
      </c>
      <c r="B38" s="25"/>
      <c r="C38" s="25"/>
      <c r="D38" s="26">
        <v>44797270</v>
      </c>
      <c r="E38" s="26">
        <f>E39</f>
        <v>0</v>
      </c>
      <c r="F38" s="26">
        <f>F39</f>
        <v>44797270</v>
      </c>
      <c r="G38" s="26">
        <f>G39</f>
        <v>44798</v>
      </c>
    </row>
    <row r="39" spans="1:10" ht="25.5" outlineLevel="1" x14ac:dyDescent="0.25">
      <c r="A39" s="27" t="s">
        <v>14</v>
      </c>
      <c r="B39" s="27" t="s">
        <v>31</v>
      </c>
      <c r="C39" s="27" t="s">
        <v>36</v>
      </c>
      <c r="D39" s="28">
        <v>44797270</v>
      </c>
      <c r="E39" s="28"/>
      <c r="F39" s="28">
        <f>D39+E39</f>
        <v>44797270</v>
      </c>
      <c r="G39" s="46">
        <v>44798</v>
      </c>
    </row>
    <row r="40" spans="1:10" x14ac:dyDescent="0.25">
      <c r="A40" s="24" t="s">
        <v>15</v>
      </c>
      <c r="B40" s="25"/>
      <c r="C40" s="25"/>
      <c r="D40" s="26">
        <v>5900162541.6700001</v>
      </c>
      <c r="E40" s="26">
        <f>E41+E42+E43+E44+E45+E46</f>
        <v>57928675</v>
      </c>
      <c r="F40" s="26">
        <f>F41+F42+F43+F44+F45+F46</f>
        <v>5958091216.670001</v>
      </c>
      <c r="G40" s="26">
        <f>G41+G42+G43+G44+G45+G46</f>
        <v>5958091</v>
      </c>
      <c r="J40" s="44"/>
    </row>
    <row r="41" spans="1:10" outlineLevel="1" x14ac:dyDescent="0.25">
      <c r="A41" s="27" t="s">
        <v>15</v>
      </c>
      <c r="B41" s="27" t="s">
        <v>5</v>
      </c>
      <c r="C41" s="27" t="s">
        <v>37</v>
      </c>
      <c r="D41" s="28">
        <v>2458611437.1100001</v>
      </c>
      <c r="E41" s="33">
        <v>30274273</v>
      </c>
      <c r="F41" s="28">
        <f>D41+E41</f>
        <v>2488885710.1100001</v>
      </c>
      <c r="G41" s="28">
        <v>2488886</v>
      </c>
      <c r="H41" s="47"/>
      <c r="I41" s="47"/>
      <c r="J41" s="44"/>
    </row>
    <row r="42" spans="1:10" outlineLevel="1" x14ac:dyDescent="0.25">
      <c r="A42" s="27" t="s">
        <v>15</v>
      </c>
      <c r="B42" s="27" t="s">
        <v>8</v>
      </c>
      <c r="C42" s="27" t="s">
        <v>38</v>
      </c>
      <c r="D42" s="28">
        <v>2814990944.0700002</v>
      </c>
      <c r="E42" s="33">
        <v>22254839.600000001</v>
      </c>
      <c r="F42" s="28">
        <f t="shared" ref="F42:F46" si="3">D42+E42</f>
        <v>2837245783.6700001</v>
      </c>
      <c r="G42" s="28">
        <v>2837246</v>
      </c>
      <c r="H42" s="47"/>
      <c r="I42" s="47"/>
      <c r="J42" s="44"/>
    </row>
    <row r="43" spans="1:10" outlineLevel="1" x14ac:dyDescent="0.25">
      <c r="A43" s="27" t="s">
        <v>15</v>
      </c>
      <c r="B43" s="27" t="s">
        <v>10</v>
      </c>
      <c r="C43" s="27" t="s">
        <v>72</v>
      </c>
      <c r="D43" s="28">
        <v>408044479.61000001</v>
      </c>
      <c r="E43" s="33">
        <v>4987162.4000000004</v>
      </c>
      <c r="F43" s="28">
        <f t="shared" si="3"/>
        <v>413031642.00999999</v>
      </c>
      <c r="G43" s="46">
        <v>413031</v>
      </c>
      <c r="H43" s="47"/>
      <c r="I43" s="47"/>
      <c r="J43" s="44"/>
    </row>
    <row r="44" spans="1:10" ht="38.25" outlineLevel="1" x14ac:dyDescent="0.25">
      <c r="A44" s="27" t="s">
        <v>15</v>
      </c>
      <c r="B44" s="27" t="s">
        <v>31</v>
      </c>
      <c r="C44" s="27" t="s">
        <v>39</v>
      </c>
      <c r="D44" s="28">
        <v>2502510</v>
      </c>
      <c r="E44" s="28"/>
      <c r="F44" s="28">
        <f t="shared" si="3"/>
        <v>2502510</v>
      </c>
      <c r="G44" s="46">
        <v>2502</v>
      </c>
      <c r="H44" s="47"/>
      <c r="J44" s="44"/>
    </row>
    <row r="45" spans="1:10" outlineLevel="1" x14ac:dyDescent="0.25">
      <c r="A45" s="27" t="s">
        <v>15</v>
      </c>
      <c r="B45" s="27" t="s">
        <v>15</v>
      </c>
      <c r="C45" s="27" t="s">
        <v>90</v>
      </c>
      <c r="D45" s="28">
        <v>50291919.740000002</v>
      </c>
      <c r="E45" s="28"/>
      <c r="F45" s="28">
        <f t="shared" si="3"/>
        <v>50291919.740000002</v>
      </c>
      <c r="G45" s="28">
        <v>50292</v>
      </c>
      <c r="H45" s="47"/>
      <c r="J45" s="44"/>
    </row>
    <row r="46" spans="1:10" outlineLevel="1" x14ac:dyDescent="0.25">
      <c r="A46" s="27" t="s">
        <v>15</v>
      </c>
      <c r="B46" s="27" t="s">
        <v>20</v>
      </c>
      <c r="C46" s="27" t="s">
        <v>41</v>
      </c>
      <c r="D46" s="28">
        <v>165721251.13999999</v>
      </c>
      <c r="E46" s="33">
        <v>412400</v>
      </c>
      <c r="F46" s="28">
        <f t="shared" si="3"/>
        <v>166133651.13999999</v>
      </c>
      <c r="G46" s="28">
        <v>166134</v>
      </c>
      <c r="H46" s="47"/>
      <c r="I46" s="47"/>
      <c r="J46" s="44"/>
    </row>
    <row r="47" spans="1:10" x14ac:dyDescent="0.25">
      <c r="A47" s="24" t="s">
        <v>27</v>
      </c>
      <c r="B47" s="25"/>
      <c r="C47" s="25"/>
      <c r="D47" s="26">
        <v>455830716.33999997</v>
      </c>
      <c r="E47" s="26">
        <f>E48+E49</f>
        <v>3000000</v>
      </c>
      <c r="F47" s="26">
        <f>F48+F49</f>
        <v>458830716.33999997</v>
      </c>
      <c r="G47" s="26">
        <f>G48+G49</f>
        <v>458831</v>
      </c>
    </row>
    <row r="48" spans="1:10" outlineLevel="1" x14ac:dyDescent="0.25">
      <c r="A48" s="27" t="s">
        <v>27</v>
      </c>
      <c r="B48" s="27" t="s">
        <v>5</v>
      </c>
      <c r="C48" s="27" t="s">
        <v>42</v>
      </c>
      <c r="D48" s="28">
        <v>387010546.33999997</v>
      </c>
      <c r="E48" s="33">
        <v>3000000</v>
      </c>
      <c r="F48" s="28">
        <f>D48+E48</f>
        <v>390010546.33999997</v>
      </c>
      <c r="G48" s="28">
        <v>390011</v>
      </c>
    </row>
    <row r="49" spans="1:7" ht="25.5" outlineLevel="1" x14ac:dyDescent="0.25">
      <c r="A49" s="27" t="s">
        <v>27</v>
      </c>
      <c r="B49" s="27" t="s">
        <v>12</v>
      </c>
      <c r="C49" s="27" t="s">
        <v>43</v>
      </c>
      <c r="D49" s="28">
        <v>68820170</v>
      </c>
      <c r="E49" s="28"/>
      <c r="F49" s="28">
        <f>D49+E49</f>
        <v>68820170</v>
      </c>
      <c r="G49" s="28">
        <v>68820</v>
      </c>
    </row>
    <row r="50" spans="1:7" x14ac:dyDescent="0.25">
      <c r="A50" s="24" t="s">
        <v>20</v>
      </c>
      <c r="B50" s="25"/>
      <c r="C50" s="25"/>
      <c r="D50" s="26">
        <v>427600</v>
      </c>
      <c r="E50" s="26">
        <f>E51</f>
        <v>0</v>
      </c>
      <c r="F50" s="26">
        <f>F51</f>
        <v>427600</v>
      </c>
      <c r="G50" s="26">
        <f>G51</f>
        <v>428</v>
      </c>
    </row>
    <row r="51" spans="1:7" ht="25.5" outlineLevel="1" x14ac:dyDescent="0.25">
      <c r="A51" s="27" t="s">
        <v>20</v>
      </c>
      <c r="B51" s="27" t="s">
        <v>20</v>
      </c>
      <c r="C51" s="27" t="s">
        <v>44</v>
      </c>
      <c r="D51" s="28">
        <v>427600</v>
      </c>
      <c r="E51" s="28"/>
      <c r="F51" s="28">
        <f>D51+E51</f>
        <v>427600</v>
      </c>
      <c r="G51" s="28">
        <v>428</v>
      </c>
    </row>
    <row r="52" spans="1:7" x14ac:dyDescent="0.25">
      <c r="A52" s="24" t="s">
        <v>21</v>
      </c>
      <c r="B52" s="25"/>
      <c r="C52" s="25"/>
      <c r="D52" s="26">
        <v>469221999.05000001</v>
      </c>
      <c r="E52" s="26">
        <f>E53+E54+E55+E56</f>
        <v>4400000</v>
      </c>
      <c r="F52" s="26">
        <f>F53+F54+F55+F56</f>
        <v>473621999.05000001</v>
      </c>
      <c r="G52" s="26">
        <f>G53+G54+G55+G56</f>
        <v>473622</v>
      </c>
    </row>
    <row r="53" spans="1:7" outlineLevel="1" x14ac:dyDescent="0.25">
      <c r="A53" s="27" t="s">
        <v>21</v>
      </c>
      <c r="B53" s="27" t="s">
        <v>5</v>
      </c>
      <c r="C53" s="27" t="s">
        <v>45</v>
      </c>
      <c r="D53" s="28">
        <v>24622500</v>
      </c>
      <c r="E53" s="33">
        <v>2600000</v>
      </c>
      <c r="F53" s="28">
        <f>D53+E53</f>
        <v>27222500</v>
      </c>
      <c r="G53" s="28">
        <v>27223</v>
      </c>
    </row>
    <row r="54" spans="1:7" outlineLevel="1" x14ac:dyDescent="0.25">
      <c r="A54" s="27" t="s">
        <v>21</v>
      </c>
      <c r="B54" s="27" t="s">
        <v>10</v>
      </c>
      <c r="C54" s="27" t="s">
        <v>46</v>
      </c>
      <c r="D54" s="28">
        <v>171444039.05000001</v>
      </c>
      <c r="E54" s="33">
        <v>1385000</v>
      </c>
      <c r="F54" s="28">
        <f t="shared" ref="F54:F55" si="4">D54+E54</f>
        <v>172829039.05000001</v>
      </c>
      <c r="G54" s="28">
        <v>172829</v>
      </c>
    </row>
    <row r="55" spans="1:7" outlineLevel="1" x14ac:dyDescent="0.25">
      <c r="A55" s="27" t="s">
        <v>21</v>
      </c>
      <c r="B55" s="27" t="s">
        <v>12</v>
      </c>
      <c r="C55" s="27" t="s">
        <v>47</v>
      </c>
      <c r="D55" s="28">
        <v>224917300</v>
      </c>
      <c r="E55" s="28"/>
      <c r="F55" s="28">
        <f t="shared" si="4"/>
        <v>224917300</v>
      </c>
      <c r="G55" s="28">
        <v>224917</v>
      </c>
    </row>
    <row r="56" spans="1:7" ht="25.5" outlineLevel="1" x14ac:dyDescent="0.25">
      <c r="A56" s="27" t="s">
        <v>21</v>
      </c>
      <c r="B56" s="27" t="s">
        <v>14</v>
      </c>
      <c r="C56" s="27" t="s">
        <v>48</v>
      </c>
      <c r="D56" s="28">
        <v>48238160</v>
      </c>
      <c r="E56" s="33">
        <v>415000</v>
      </c>
      <c r="F56" s="28">
        <f>D56+E56</f>
        <v>48653160</v>
      </c>
      <c r="G56" s="28">
        <v>48653</v>
      </c>
    </row>
    <row r="57" spans="1:7" x14ac:dyDescent="0.25">
      <c r="A57" s="24" t="s">
        <v>17</v>
      </c>
      <c r="B57" s="25"/>
      <c r="C57" s="25"/>
      <c r="D57" s="26">
        <v>262214957.16</v>
      </c>
      <c r="E57" s="26">
        <f>E58+E59+E60</f>
        <v>0</v>
      </c>
      <c r="F57" s="26">
        <f>F58+F59+F60</f>
        <v>262214957.16</v>
      </c>
      <c r="G57" s="26">
        <f>G58+G59+G60</f>
        <v>262215</v>
      </c>
    </row>
    <row r="58" spans="1:7" outlineLevel="1" x14ac:dyDescent="0.25">
      <c r="A58" s="27" t="s">
        <v>17</v>
      </c>
      <c r="B58" s="27" t="s">
        <v>5</v>
      </c>
      <c r="C58" s="27" t="s">
        <v>49</v>
      </c>
      <c r="D58" s="28">
        <v>240888522.16</v>
      </c>
      <c r="E58" s="28"/>
      <c r="F58" s="28">
        <f>D58+E58</f>
        <v>240888522.16</v>
      </c>
      <c r="G58" s="46">
        <v>240888</v>
      </c>
    </row>
    <row r="59" spans="1:7" outlineLevel="1" x14ac:dyDescent="0.25">
      <c r="A59" s="27" t="s">
        <v>17</v>
      </c>
      <c r="B59" s="27" t="s">
        <v>8</v>
      </c>
      <c r="C59" s="27" t="s">
        <v>50</v>
      </c>
      <c r="D59" s="28">
        <v>5495710</v>
      </c>
      <c r="E59" s="28"/>
      <c r="F59" s="28">
        <f t="shared" ref="F59:F60" si="5">D59+E59</f>
        <v>5495710</v>
      </c>
      <c r="G59" s="28">
        <v>5496</v>
      </c>
    </row>
    <row r="60" spans="1:7" ht="25.5" outlineLevel="1" x14ac:dyDescent="0.25">
      <c r="A60" s="27" t="s">
        <v>17</v>
      </c>
      <c r="B60" s="27" t="s">
        <v>31</v>
      </c>
      <c r="C60" s="27" t="s">
        <v>51</v>
      </c>
      <c r="D60" s="28">
        <v>15830725</v>
      </c>
      <c r="E60" s="28"/>
      <c r="F60" s="28">
        <f t="shared" si="5"/>
        <v>15830725</v>
      </c>
      <c r="G60" s="28">
        <v>15831</v>
      </c>
    </row>
    <row r="61" spans="1:7" x14ac:dyDescent="0.25">
      <c r="A61" s="24" t="s">
        <v>30</v>
      </c>
      <c r="B61" s="25"/>
      <c r="C61" s="25"/>
      <c r="D61" s="26">
        <v>19485944</v>
      </c>
      <c r="E61" s="26">
        <f>E62+E63+E64</f>
        <v>634600</v>
      </c>
      <c r="F61" s="26">
        <f>F62+F63+F64</f>
        <v>20120544</v>
      </c>
      <c r="G61" s="26">
        <f>G62+G63+G64</f>
        <v>20121</v>
      </c>
    </row>
    <row r="62" spans="1:7" outlineLevel="1" x14ac:dyDescent="0.25">
      <c r="A62" s="27" t="s">
        <v>30</v>
      </c>
      <c r="B62" s="27" t="s">
        <v>5</v>
      </c>
      <c r="C62" s="27" t="s">
        <v>52</v>
      </c>
      <c r="D62" s="28">
        <v>12727000.15</v>
      </c>
      <c r="E62" s="33">
        <v>93800</v>
      </c>
      <c r="F62" s="28">
        <f>D62+E62</f>
        <v>12820800.15</v>
      </c>
      <c r="G62" s="28">
        <v>12821</v>
      </c>
    </row>
    <row r="63" spans="1:7" outlineLevel="1" x14ac:dyDescent="0.25">
      <c r="A63" s="27" t="s">
        <v>30</v>
      </c>
      <c r="B63" s="27" t="s">
        <v>8</v>
      </c>
      <c r="C63" s="27" t="s">
        <v>74</v>
      </c>
      <c r="D63" s="28">
        <v>3999999.85</v>
      </c>
      <c r="E63" s="33">
        <v>540800</v>
      </c>
      <c r="F63" s="28">
        <f>D63+E63</f>
        <v>4540799.8499999996</v>
      </c>
      <c r="G63" s="28">
        <v>4541</v>
      </c>
    </row>
    <row r="64" spans="1:7" ht="25.5" outlineLevel="1" x14ac:dyDescent="0.25">
      <c r="A64" s="27" t="s">
        <v>30</v>
      </c>
      <c r="B64" s="27" t="s">
        <v>12</v>
      </c>
      <c r="C64" s="27" t="s">
        <v>53</v>
      </c>
      <c r="D64" s="28">
        <v>2758944</v>
      </c>
      <c r="E64" s="28"/>
      <c r="F64" s="28">
        <f t="shared" ref="F64" si="6">D64+E64</f>
        <v>2758944</v>
      </c>
      <c r="G64" s="28">
        <v>2759</v>
      </c>
    </row>
    <row r="65" spans="1:10" x14ac:dyDescent="0.25">
      <c r="A65" s="24" t="s">
        <v>19</v>
      </c>
      <c r="B65" s="25"/>
      <c r="C65" s="25"/>
      <c r="D65" s="26">
        <v>120730000</v>
      </c>
      <c r="E65" s="26">
        <f>E66</f>
        <v>0</v>
      </c>
      <c r="F65" s="26">
        <f>F66</f>
        <v>120730000</v>
      </c>
      <c r="G65" s="26">
        <f>G66</f>
        <v>120730</v>
      </c>
    </row>
    <row r="66" spans="1:10" ht="25.5" outlineLevel="1" x14ac:dyDescent="0.25">
      <c r="A66" s="27" t="s">
        <v>19</v>
      </c>
      <c r="B66" s="27" t="s">
        <v>5</v>
      </c>
      <c r="C66" s="27" t="s">
        <v>91</v>
      </c>
      <c r="D66" s="28">
        <v>120730000</v>
      </c>
      <c r="E66" s="28"/>
      <c r="F66" s="28">
        <f>D66+E66</f>
        <v>120730000</v>
      </c>
      <c r="G66" s="28">
        <v>120730</v>
      </c>
    </row>
    <row r="67" spans="1:10" x14ac:dyDescent="0.25">
      <c r="A67" s="29" t="s">
        <v>92</v>
      </c>
      <c r="B67" s="30"/>
      <c r="C67" s="30"/>
      <c r="D67" s="31">
        <v>11095185090.57</v>
      </c>
      <c r="E67" s="31">
        <f>E12+E21+E23+E26+E33+E38+E40+E47+E50+E52+E57+E61+E65</f>
        <v>155674700</v>
      </c>
      <c r="F67" s="31">
        <f>D67+E67</f>
        <v>11250859790.57</v>
      </c>
      <c r="G67" s="31">
        <f>G12+G21+G23+G26+G33+G38+G40+G47+G50+G52+G57+G61+G65</f>
        <v>11250860</v>
      </c>
    </row>
    <row r="69" spans="1:10" x14ac:dyDescent="0.25">
      <c r="D69" t="s">
        <v>119</v>
      </c>
      <c r="E69" s="31">
        <v>11250859790.57</v>
      </c>
      <c r="G69" s="31">
        <v>11250860</v>
      </c>
    </row>
    <row r="70" spans="1:10" x14ac:dyDescent="0.25">
      <c r="D70" t="s">
        <v>120</v>
      </c>
      <c r="E70" s="44">
        <f>E69-F67</f>
        <v>0</v>
      </c>
      <c r="G70" s="44">
        <f>G67-G69</f>
        <v>0</v>
      </c>
    </row>
    <row r="71" spans="1:10" ht="15.4" customHeight="1" x14ac:dyDescent="0.25">
      <c r="A71" s="51" t="s">
        <v>95</v>
      </c>
      <c r="B71" s="52"/>
      <c r="C71" s="52"/>
      <c r="D71" s="52"/>
      <c r="E71" s="52"/>
      <c r="F71" s="52"/>
      <c r="G71" s="52"/>
      <c r="H71" s="52"/>
      <c r="I71" s="52"/>
      <c r="J71" s="52"/>
    </row>
    <row r="72" spans="1:10" x14ac:dyDescent="0.25">
      <c r="A72" s="14" t="s">
        <v>96</v>
      </c>
    </row>
    <row r="73" spans="1:10" x14ac:dyDescent="0.25">
      <c r="A73" s="19" t="s">
        <v>97</v>
      </c>
      <c r="B73" s="34"/>
      <c r="C73" s="34"/>
      <c r="D73" s="34"/>
      <c r="E73" s="34"/>
      <c r="F73" s="34"/>
    </row>
    <row r="74" spans="1:10" x14ac:dyDescent="0.25">
      <c r="A74" s="14" t="s">
        <v>82</v>
      </c>
    </row>
    <row r="75" spans="1:10" x14ac:dyDescent="0.25">
      <c r="A75" s="19" t="s">
        <v>98</v>
      </c>
      <c r="B75" s="34"/>
      <c r="C75" s="34"/>
      <c r="D75" s="34"/>
      <c r="E75" s="34"/>
      <c r="F75" s="34"/>
    </row>
    <row r="76" spans="1:10" x14ac:dyDescent="0.25">
      <c r="A76" s="14" t="s">
        <v>99</v>
      </c>
    </row>
    <row r="77" spans="1:10" ht="37.35" customHeight="1" x14ac:dyDescent="0.25">
      <c r="A77" s="35" t="s">
        <v>100</v>
      </c>
      <c r="B77" s="35" t="s">
        <v>87</v>
      </c>
      <c r="C77" s="35" t="s">
        <v>101</v>
      </c>
    </row>
    <row r="78" spans="1:10" ht="11.25" customHeight="1" x14ac:dyDescent="0.25">
      <c r="A78" s="36" t="s">
        <v>102</v>
      </c>
      <c r="B78" s="37"/>
      <c r="C78" s="43">
        <v>155674700</v>
      </c>
    </row>
    <row r="79" spans="1:10" ht="11.25" customHeight="1" x14ac:dyDescent="0.25">
      <c r="A79" s="38" t="s">
        <v>103</v>
      </c>
      <c r="B79" s="39" t="s">
        <v>11</v>
      </c>
      <c r="C79" s="40">
        <v>321028.61</v>
      </c>
    </row>
    <row r="80" spans="1:10" ht="11.25" customHeight="1" outlineLevel="1" x14ac:dyDescent="0.25">
      <c r="A80" s="41" t="s">
        <v>103</v>
      </c>
      <c r="B80" s="42" t="s">
        <v>11</v>
      </c>
      <c r="C80" s="33">
        <v>321028.61</v>
      </c>
    </row>
    <row r="81" spans="1:3" ht="11.25" customHeight="1" x14ac:dyDescent="0.25">
      <c r="A81" s="38" t="s">
        <v>104</v>
      </c>
      <c r="B81" s="39" t="s">
        <v>18</v>
      </c>
      <c r="C81" s="40">
        <v>2917796.39</v>
      </c>
    </row>
    <row r="82" spans="1:3" ht="11.25" customHeight="1" outlineLevel="1" x14ac:dyDescent="0.25">
      <c r="A82" s="41" t="s">
        <v>104</v>
      </c>
      <c r="B82" s="42" t="s">
        <v>18</v>
      </c>
      <c r="C82" s="33">
        <v>2917796.39</v>
      </c>
    </row>
    <row r="83" spans="1:3" ht="11.25" customHeight="1" x14ac:dyDescent="0.25">
      <c r="A83" s="38" t="s">
        <v>105</v>
      </c>
      <c r="B83" s="39" t="s">
        <v>26</v>
      </c>
      <c r="C83" s="40">
        <v>20000000</v>
      </c>
    </row>
    <row r="84" spans="1:3" ht="11.25" customHeight="1" outlineLevel="1" x14ac:dyDescent="0.25">
      <c r="A84" s="41" t="s">
        <v>105</v>
      </c>
      <c r="B84" s="42" t="s">
        <v>26</v>
      </c>
      <c r="C84" s="33">
        <v>20000000</v>
      </c>
    </row>
    <row r="85" spans="1:3" ht="11.25" customHeight="1" x14ac:dyDescent="0.25">
      <c r="A85" s="38" t="s">
        <v>106</v>
      </c>
      <c r="B85" s="39" t="s">
        <v>28</v>
      </c>
      <c r="C85" s="40">
        <v>37602000</v>
      </c>
    </row>
    <row r="86" spans="1:3" ht="11.25" customHeight="1" outlineLevel="1" x14ac:dyDescent="0.25">
      <c r="A86" s="41" t="s">
        <v>106</v>
      </c>
      <c r="B86" s="42" t="s">
        <v>28</v>
      </c>
      <c r="C86" s="33">
        <v>37602000</v>
      </c>
    </row>
    <row r="87" spans="1:3" ht="11.25" customHeight="1" x14ac:dyDescent="0.25">
      <c r="A87" s="38" t="s">
        <v>107</v>
      </c>
      <c r="B87" s="39" t="s">
        <v>32</v>
      </c>
      <c r="C87" s="40">
        <v>1062500</v>
      </c>
    </row>
    <row r="88" spans="1:3" ht="11.25" customHeight="1" outlineLevel="1" x14ac:dyDescent="0.25">
      <c r="A88" s="41" t="s">
        <v>107</v>
      </c>
      <c r="B88" s="42" t="s">
        <v>32</v>
      </c>
      <c r="C88" s="33">
        <v>1062500</v>
      </c>
    </row>
    <row r="89" spans="1:3" ht="11.25" customHeight="1" x14ac:dyDescent="0.25">
      <c r="A89" s="38" t="s">
        <v>108</v>
      </c>
      <c r="B89" s="39" t="s">
        <v>34</v>
      </c>
      <c r="C89" s="40">
        <v>27808100</v>
      </c>
    </row>
    <row r="90" spans="1:3" ht="11.25" customHeight="1" outlineLevel="1" x14ac:dyDescent="0.25">
      <c r="A90" s="41" t="s">
        <v>108</v>
      </c>
      <c r="B90" s="42" t="s">
        <v>34</v>
      </c>
      <c r="C90" s="33">
        <v>27808100</v>
      </c>
    </row>
    <row r="91" spans="1:3" ht="11.25" customHeight="1" x14ac:dyDescent="0.25">
      <c r="A91" s="38" t="s">
        <v>109</v>
      </c>
      <c r="B91" s="39" t="s">
        <v>37</v>
      </c>
      <c r="C91" s="40">
        <v>30274273</v>
      </c>
    </row>
    <row r="92" spans="1:3" ht="11.25" customHeight="1" outlineLevel="1" x14ac:dyDescent="0.25">
      <c r="A92" s="41" t="s">
        <v>109</v>
      </c>
      <c r="B92" s="42" t="s">
        <v>37</v>
      </c>
      <c r="C92" s="33">
        <v>30274273</v>
      </c>
    </row>
    <row r="93" spans="1:3" ht="11.25" customHeight="1" x14ac:dyDescent="0.25">
      <c r="A93" s="38" t="s">
        <v>110</v>
      </c>
      <c r="B93" s="39" t="s">
        <v>38</v>
      </c>
      <c r="C93" s="40">
        <v>22254839.600000001</v>
      </c>
    </row>
    <row r="94" spans="1:3" ht="11.25" customHeight="1" outlineLevel="1" x14ac:dyDescent="0.25">
      <c r="A94" s="41" t="s">
        <v>110</v>
      </c>
      <c r="B94" s="42" t="s">
        <v>38</v>
      </c>
      <c r="C94" s="33">
        <v>22254839.600000001</v>
      </c>
    </row>
    <row r="95" spans="1:3" ht="11.25" customHeight="1" x14ac:dyDescent="0.25">
      <c r="A95" s="38" t="s">
        <v>111</v>
      </c>
      <c r="B95" s="39" t="s">
        <v>72</v>
      </c>
      <c r="C95" s="40">
        <v>4987162.4000000004</v>
      </c>
    </row>
    <row r="96" spans="1:3" ht="11.25" customHeight="1" outlineLevel="1" x14ac:dyDescent="0.25">
      <c r="A96" s="41" t="s">
        <v>111</v>
      </c>
      <c r="B96" s="42" t="s">
        <v>72</v>
      </c>
      <c r="C96" s="33">
        <v>4987162.4000000004</v>
      </c>
    </row>
    <row r="97" spans="1:3" ht="11.25" customHeight="1" x14ac:dyDescent="0.25">
      <c r="A97" s="38" t="s">
        <v>112</v>
      </c>
      <c r="B97" s="39" t="s">
        <v>41</v>
      </c>
      <c r="C97" s="40">
        <v>412400</v>
      </c>
    </row>
    <row r="98" spans="1:3" ht="11.25" customHeight="1" outlineLevel="1" x14ac:dyDescent="0.25">
      <c r="A98" s="41" t="s">
        <v>112</v>
      </c>
      <c r="B98" s="42" t="s">
        <v>41</v>
      </c>
      <c r="C98" s="33">
        <v>412400</v>
      </c>
    </row>
    <row r="99" spans="1:3" ht="11.25" customHeight="1" x14ac:dyDescent="0.25">
      <c r="A99" s="38" t="s">
        <v>113</v>
      </c>
      <c r="B99" s="39" t="s">
        <v>42</v>
      </c>
      <c r="C99" s="40">
        <v>3000000</v>
      </c>
    </row>
    <row r="100" spans="1:3" ht="11.25" customHeight="1" outlineLevel="1" x14ac:dyDescent="0.25">
      <c r="A100" s="41" t="s">
        <v>113</v>
      </c>
      <c r="B100" s="42" t="s">
        <v>42</v>
      </c>
      <c r="C100" s="33">
        <v>3000000</v>
      </c>
    </row>
    <row r="101" spans="1:3" ht="11.25" customHeight="1" x14ac:dyDescent="0.25">
      <c r="A101" s="38" t="s">
        <v>114</v>
      </c>
      <c r="B101" s="39" t="s">
        <v>45</v>
      </c>
      <c r="C101" s="40">
        <v>2600000</v>
      </c>
    </row>
    <row r="102" spans="1:3" ht="11.25" customHeight="1" outlineLevel="1" x14ac:dyDescent="0.25">
      <c r="A102" s="41" t="s">
        <v>114</v>
      </c>
      <c r="B102" s="42" t="s">
        <v>45</v>
      </c>
      <c r="C102" s="33">
        <v>2600000</v>
      </c>
    </row>
    <row r="103" spans="1:3" ht="11.25" customHeight="1" x14ac:dyDescent="0.25">
      <c r="A103" s="38" t="s">
        <v>115</v>
      </c>
      <c r="B103" s="39" t="s">
        <v>46</v>
      </c>
      <c r="C103" s="40">
        <v>1385000</v>
      </c>
    </row>
    <row r="104" spans="1:3" ht="11.25" customHeight="1" outlineLevel="1" x14ac:dyDescent="0.25">
      <c r="A104" s="41" t="s">
        <v>115</v>
      </c>
      <c r="B104" s="42" t="s">
        <v>46</v>
      </c>
      <c r="C104" s="33">
        <v>1385000</v>
      </c>
    </row>
    <row r="105" spans="1:3" ht="11.25" customHeight="1" x14ac:dyDescent="0.25">
      <c r="A105" s="38" t="s">
        <v>116</v>
      </c>
      <c r="B105" s="39" t="s">
        <v>48</v>
      </c>
      <c r="C105" s="40">
        <v>415000</v>
      </c>
    </row>
    <row r="106" spans="1:3" ht="11.25" customHeight="1" outlineLevel="1" x14ac:dyDescent="0.25">
      <c r="A106" s="41" t="s">
        <v>116</v>
      </c>
      <c r="B106" s="42" t="s">
        <v>48</v>
      </c>
      <c r="C106" s="33">
        <v>415000</v>
      </c>
    </row>
    <row r="107" spans="1:3" ht="11.25" customHeight="1" x14ac:dyDescent="0.25">
      <c r="A107" s="38" t="s">
        <v>117</v>
      </c>
      <c r="B107" s="39" t="s">
        <v>52</v>
      </c>
      <c r="C107" s="40">
        <v>93800</v>
      </c>
    </row>
    <row r="108" spans="1:3" ht="11.25" customHeight="1" outlineLevel="1" x14ac:dyDescent="0.25">
      <c r="A108" s="41" t="s">
        <v>117</v>
      </c>
      <c r="B108" s="42" t="s">
        <v>52</v>
      </c>
      <c r="C108" s="33">
        <v>93800</v>
      </c>
    </row>
    <row r="109" spans="1:3" ht="11.25" customHeight="1" x14ac:dyDescent="0.25">
      <c r="A109" s="38" t="s">
        <v>118</v>
      </c>
      <c r="B109" s="39" t="s">
        <v>74</v>
      </c>
      <c r="C109" s="40">
        <v>540800</v>
      </c>
    </row>
    <row r="110" spans="1:3" ht="11.25" customHeight="1" outlineLevel="1" x14ac:dyDescent="0.25">
      <c r="A110" s="41" t="s">
        <v>118</v>
      </c>
      <c r="B110" s="42" t="s">
        <v>74</v>
      </c>
      <c r="C110" s="33">
        <v>540800</v>
      </c>
    </row>
  </sheetData>
  <mergeCells count="1">
    <mergeCell ref="A71:J71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</vt:lpstr>
      <vt:lpstr>Лист1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Созинова Татьяна Васильевна</cp:lastModifiedBy>
  <cp:lastPrinted>2022-10-26T02:59:07Z</cp:lastPrinted>
  <dcterms:created xsi:type="dcterms:W3CDTF">2013-05-31T10:21:32Z</dcterms:created>
  <dcterms:modified xsi:type="dcterms:W3CDTF">2022-10-26T06:35:19Z</dcterms:modified>
</cp:coreProperties>
</file>